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登记清单" sheetId="1" r:id="rId1"/>
    <sheet name="通报" sheetId="3" r:id="rId2"/>
  </sheets>
  <definedNames>
    <definedName name="_xlnm._FilterDatabase" localSheetId="0" hidden="1">登记清单!$A$1:$I$1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<sst xmlns="http://schemas.openxmlformats.org/spreadsheetml/2006/main" count="32" uniqueCount="32">
  <si>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t>日期</t>
  </si>
  <si>
    <t>序号</t>
  </si>
  <si>
    <t>划小营服</t>
  </si>
  <si>
    <t>商客经理</t>
  </si>
  <si>
    <t>客户名称</t>
  </si>
  <si>
    <t>晒单类型</t>
  </si>
  <si>
    <t>业务类型</t>
  </si>
  <si>
    <t>预计转化时间</t>
  </si>
  <si>
    <t>商机来源</t>
  </si>
  <si>
    <t>工单编号</t>
  </si>
  <si>
    <t>政商营服商机晒单（4月28日）</t>
  </si>
  <si>
    <t>营服</t>
  </si>
  <si>
    <t>商客经理人数</t>
  </si>
  <si>
    <t>商机晒单人数</t>
  </si>
  <si>
    <t>晒单人数占比</t>
  </si>
  <si>
    <t>晒单量</t>
  </si>
  <si>
    <t>辅助1</t>
  </si>
  <si>
    <t>辅助2</t>
  </si>
  <si>
    <t>珠江新城北</t>
  </si>
  <si>
    <t>珠江新城西</t>
  </si>
  <si>
    <t>珠江新城东</t>
  </si>
  <si>
    <t>天河北</t>
  </si>
  <si>
    <t>天河中</t>
  </si>
  <si>
    <t>体育西</t>
  </si>
  <si>
    <t>金融城</t>
  </si>
  <si>
    <t>软件园</t>
  </si>
  <si>
    <t>天河东</t>
  </si>
  <si>
    <t>沙河</t>
  </si>
  <si>
    <t>环五山</t>
  </si>
  <si>
    <t>智慧城</t>
  </si>
  <si>
    <t>广汕</t>
  </si>
  <si>
    <t>天河政商合计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</si>
</sst>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0"/>
      <name val="微软雅黑"/>
      <charset val="134"/>
    </font>
    <font>
      <b/>
      <sz val="12"/>
      <color theme="0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1"/>
        <i val="0"/>
        <strike val="0"/>
        <color rgb="FF4472C4"/>
      </font>
    </dxf>
    <dxf>
      <font>
        <b val="1"/>
        <i val="0"/>
        <strike val="0"/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A1" sqref="A1"/>
    </sheetView>
  </sheetViews>
  <sheetFormatPr defaultColWidth="9" defaultRowHeight="16.5"/>
  <cols>
    <col min="1" max="2" width="9" style="7"/>
    <col min="3" max="3" width="12.7545454545455" style="7" customWidth="1"/>
    <col min="4" max="4" width="12.6272727272727" style="7" customWidth="1"/>
    <col min="5" max="5" width="25.8727272727273" style="7" customWidth="1"/>
    <col min="6" max="6" width="12.2545454545455" style="7" customWidth="1"/>
    <col min="7" max="7" width="30.1272727272727" style="7" customWidth="1"/>
    <col min="8" max="8" width="12.8727272727273" style="7" customWidth="1"/>
    <col min="9" max="9" width="17.1272727272727" style="7" customWidth="1"/>
    <col min="10" max="10" width="15.1272727272727" customWidth="1"/>
  </cols>
  <sheetData>
    <row r="1" spans="1:1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3" sqref="A3"/>
    </sheetView>
  </sheetViews>
  <sheetFormatPr defaultColWidth="9" defaultRowHeight="14" outlineLevelCol="6"/>
  <cols>
    <col min="1" max="1" width="15.2545454545455" customWidth="1"/>
    <col min="2" max="2" width="14.1272727272727" customWidth="1"/>
    <col min="3" max="3" width="13.7545454545455" customWidth="1"/>
    <col min="4" max="4" width="13.1272727272727" customWidth="1"/>
  </cols>
  <sheetData>
    <row r="1" ht="20" spans="1:5">
      <c r="A1" s="1" t="s">
        <v>10</v>
      </c>
      <c r="B1" s="1"/>
      <c r="C1" s="1"/>
      <c r="D1" s="1"/>
      <c r="E1" s="1"/>
    </row>
    <row r="2" ht="23" customHeight="1" spans="1:7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3" t="s">
        <v>16</v>
      </c>
      <c r="G2" s="3" t="s">
        <v>17</v>
      </c>
    </row>
    <row r="3" ht="16.5" spans="1:7">
      <c r="A3" s="4" t="s">
        <v>18</v>
      </c>
      <c r="B3" s="5">
        <v>15</v>
      </c>
      <c r="C3" s="5">
        <f>IF(G3=0,G3,F3)</f>
        <v>0</v>
      </c>
      <c r="D3" s="6">
        <f t="shared" ref="D3:D16" si="0">C3/B3</f>
        <v>0</v>
      </c>
      <c r="E3" s="5">
        <f>G3</f>
        <v>0</v>
      </c>
      <c r="F3" s="5" cm="1">
        <f t="array" ref="F3">COUNTA(_xlfn.UNIQUE(_xlfn._xlws.FILTER(登记清单!D:D,登记清单!C:C=A3)))</f>
        <v>1</v>
      </c>
      <c r="G3" s="3">
        <f>COUNTIF(登记清单!C:C,通报!A3)</f>
        <v>0</v>
      </c>
    </row>
    <row r="4" ht="16.5" spans="1:7">
      <c r="A4" s="4" t="s">
        <v>19</v>
      </c>
      <c r="B4" s="5">
        <v>8</v>
      </c>
      <c r="C4" s="5">
        <f t="shared" ref="C4:C15" si="1">IF(G4=0,G4,F4)</f>
        <v>0</v>
      </c>
      <c r="D4" s="6">
        <f t="shared" si="0"/>
        <v>0</v>
      </c>
      <c r="E4" s="5">
        <f t="shared" ref="E4:E15" si="2">G4</f>
        <v>0</v>
      </c>
      <c r="F4" s="5" cm="1">
        <f t="array" ref="F4">COUNTA(_xlfn.UNIQUE(_xlfn._xlws.FILTER(登记清单!D:D,登记清单!C:C=A4)))</f>
        <v>1</v>
      </c>
      <c r="G4" s="3">
        <f>COUNTIF(登记清单!C:C,通报!A4)</f>
        <v>0</v>
      </c>
    </row>
    <row r="5" ht="16.5" spans="1:7">
      <c r="A5" s="4" t="s">
        <v>20</v>
      </c>
      <c r="B5" s="5">
        <v>6</v>
      </c>
      <c r="C5" s="5">
        <f t="shared" si="1"/>
        <v>0</v>
      </c>
      <c r="D5" s="6">
        <f t="shared" si="0"/>
        <v>0</v>
      </c>
      <c r="E5" s="5">
        <f t="shared" si="2"/>
        <v>0</v>
      </c>
      <c r="F5" s="5" cm="1">
        <f t="array" ref="F5">COUNTA(_xlfn.UNIQUE(_xlfn._xlws.FILTER(登记清单!D:D,登记清单!C:C=A5)))</f>
        <v>1</v>
      </c>
      <c r="G5" s="3">
        <f>COUNTIF(登记清单!C:C,通报!A5)</f>
        <v>0</v>
      </c>
    </row>
    <row r="6" ht="16.5" spans="1:7">
      <c r="A6" s="4" t="s">
        <v>21</v>
      </c>
      <c r="B6" s="5">
        <v>7</v>
      </c>
      <c r="C6" s="5">
        <f t="shared" si="1"/>
        <v>0</v>
      </c>
      <c r="D6" s="6">
        <f t="shared" si="0"/>
        <v>0</v>
      </c>
      <c r="E6" s="5">
        <f t="shared" si="2"/>
        <v>0</v>
      </c>
      <c r="F6" s="5" cm="1">
        <f t="array" ref="F6">COUNTA(_xlfn.UNIQUE(_xlfn._xlws.FILTER(登记清单!D:D,登记清单!C:C=A6)))</f>
        <v>1</v>
      </c>
      <c r="G6" s="3">
        <f>COUNTIF(登记清单!C:C,通报!A6)</f>
        <v>0</v>
      </c>
    </row>
    <row r="7" ht="16.5" spans="1:7">
      <c r="A7" s="4" t="s">
        <v>22</v>
      </c>
      <c r="B7" s="5">
        <v>7</v>
      </c>
      <c r="C7" s="5">
        <f t="shared" si="1"/>
        <v>0</v>
      </c>
      <c r="D7" s="6">
        <f t="shared" si="0"/>
        <v>0</v>
      </c>
      <c r="E7" s="5">
        <f t="shared" si="2"/>
        <v>0</v>
      </c>
      <c r="F7" s="5" cm="1">
        <f t="array" ref="F7">COUNTA(_xlfn.UNIQUE(_xlfn._xlws.FILTER(登记清单!D:D,登记清单!C:C=A7)))</f>
        <v>1</v>
      </c>
      <c r="G7" s="3">
        <f>COUNTIF(登记清单!C:C,通报!A7)</f>
        <v>0</v>
      </c>
    </row>
    <row r="8" ht="16.5" spans="1:7">
      <c r="A8" s="4" t="s">
        <v>23</v>
      </c>
      <c r="B8" s="5">
        <v>5</v>
      </c>
      <c r="C8" s="5">
        <f t="shared" si="1"/>
        <v>0</v>
      </c>
      <c r="D8" s="6">
        <f t="shared" si="0"/>
        <v>0</v>
      </c>
      <c r="E8" s="5">
        <f t="shared" si="2"/>
        <v>0</v>
      </c>
      <c r="F8" s="5" cm="1">
        <f t="array" ref="F8">COUNTA(_xlfn.UNIQUE(_xlfn._xlws.FILTER(登记清单!D:D,登记清单!C:C=A8)))</f>
        <v>1</v>
      </c>
      <c r="G8" s="3">
        <f>COUNTIF(登记清单!C:C,通报!A8)</f>
        <v>0</v>
      </c>
    </row>
    <row r="9" ht="16.5" spans="1:7">
      <c r="A9" s="4" t="s">
        <v>24</v>
      </c>
      <c r="B9" s="5">
        <v>11</v>
      </c>
      <c r="C9" s="5">
        <f t="shared" si="1"/>
        <v>0</v>
      </c>
      <c r="D9" s="6">
        <f t="shared" si="0"/>
        <v>0</v>
      </c>
      <c r="E9" s="5">
        <f t="shared" si="2"/>
        <v>0</v>
      </c>
      <c r="F9" s="5" cm="1">
        <f t="array" ref="F9">COUNTA(_xlfn.UNIQUE(_xlfn._xlws.FILTER(登记清单!D:D,登记清单!C:C=A9)))</f>
        <v>1</v>
      </c>
      <c r="G9" s="3">
        <f>COUNTIF(登记清单!C:C,通报!A9)</f>
        <v>0</v>
      </c>
    </row>
    <row r="10" ht="16.5" spans="1:7">
      <c r="A10" s="4" t="s">
        <v>25</v>
      </c>
      <c r="B10" s="5">
        <v>12</v>
      </c>
      <c r="C10" s="5">
        <f t="shared" si="1"/>
        <v>0</v>
      </c>
      <c r="D10" s="6">
        <f t="shared" si="0"/>
        <v>0</v>
      </c>
      <c r="E10" s="5">
        <f t="shared" si="2"/>
        <v>0</v>
      </c>
      <c r="F10" s="5" cm="1">
        <f t="array" ref="F10">COUNTA(_xlfn.UNIQUE(_xlfn._xlws.FILTER(登记清单!D:D,登记清单!C:C=A10)))</f>
        <v>1</v>
      </c>
      <c r="G10" s="3">
        <f>COUNTIF(登记清单!C:C,通报!A10)</f>
        <v>0</v>
      </c>
    </row>
    <row r="11" ht="16.5" spans="1:7">
      <c r="A11" s="4" t="s">
        <v>26</v>
      </c>
      <c r="B11" s="5">
        <v>8</v>
      </c>
      <c r="C11" s="5">
        <f t="shared" si="1"/>
        <v>0</v>
      </c>
      <c r="D11" s="6">
        <f t="shared" si="0"/>
        <v>0</v>
      </c>
      <c r="E11" s="5">
        <f t="shared" si="2"/>
        <v>0</v>
      </c>
      <c r="F11" s="5" cm="1">
        <f t="array" ref="F11">COUNTA(_xlfn.UNIQUE(_xlfn._xlws.FILTER(登记清单!D:D,登记清单!C:C=A11)))</f>
        <v>1</v>
      </c>
      <c r="G11" s="3">
        <f>COUNTIF(登记清单!C:C,通报!A11)</f>
        <v>0</v>
      </c>
    </row>
    <row r="12" ht="16.5" spans="1:7">
      <c r="A12" s="4" t="s">
        <v>27</v>
      </c>
      <c r="B12" s="5">
        <v>6</v>
      </c>
      <c r="C12" s="5">
        <f t="shared" si="1"/>
        <v>0</v>
      </c>
      <c r="D12" s="6">
        <f t="shared" si="0"/>
        <v>0</v>
      </c>
      <c r="E12" s="5">
        <f t="shared" si="2"/>
        <v>0</v>
      </c>
      <c r="F12" s="5" cm="1">
        <f t="array" ref="F12">COUNTA(_xlfn.UNIQUE(_xlfn._xlws.FILTER(登记清单!D:D,登记清单!C:C=A12)))</f>
        <v>1</v>
      </c>
      <c r="G12" s="3">
        <f>COUNTIF(登记清单!C:C,通报!A12)</f>
        <v>0</v>
      </c>
    </row>
    <row r="13" ht="16.5" spans="1:7">
      <c r="A13" s="4" t="s">
        <v>28</v>
      </c>
      <c r="B13" s="5">
        <v>6</v>
      </c>
      <c r="C13" s="5">
        <f t="shared" si="1"/>
        <v>0</v>
      </c>
      <c r="D13" s="6">
        <f t="shared" si="0"/>
        <v>0</v>
      </c>
      <c r="E13" s="5">
        <f t="shared" si="2"/>
        <v>0</v>
      </c>
      <c r="F13" s="5" cm="1">
        <f t="array" ref="F13">COUNTA(_xlfn.UNIQUE(_xlfn._xlws.FILTER(登记清单!D:D,登记清单!C:C=A13)))</f>
        <v>1</v>
      </c>
      <c r="G13" s="3">
        <f>COUNTIF(登记清单!C:C,通报!A13)</f>
        <v>0</v>
      </c>
    </row>
    <row r="14" ht="16.5" spans="1:7">
      <c r="A14" s="4" t="s">
        <v>29</v>
      </c>
      <c r="B14" s="5">
        <v>9</v>
      </c>
      <c r="C14" s="5">
        <f t="shared" si="1"/>
        <v>0</v>
      </c>
      <c r="D14" s="6">
        <f t="shared" si="0"/>
        <v>0</v>
      </c>
      <c r="E14" s="5">
        <f t="shared" si="2"/>
        <v>0</v>
      </c>
      <c r="F14" s="5" cm="1">
        <f t="array" ref="F14">COUNTA(_xlfn.UNIQUE(_xlfn._xlws.FILTER(登记清单!D:D,登记清单!C:C=A14)))</f>
        <v>1</v>
      </c>
      <c r="G14" s="3">
        <f>COUNTIF(登记清单!C:C,通报!A14)</f>
        <v>0</v>
      </c>
    </row>
    <row r="15" ht="16.5" spans="1:7">
      <c r="A15" s="4" t="s">
        <v>30</v>
      </c>
      <c r="B15" s="5">
        <v>6</v>
      </c>
      <c r="C15" s="5">
        <f t="shared" si="1"/>
        <v>0</v>
      </c>
      <c r="D15" s="6">
        <f t="shared" si="0"/>
        <v>0</v>
      </c>
      <c r="E15" s="5">
        <f t="shared" si="2"/>
        <v>0</v>
      </c>
      <c r="F15" s="5" cm="1">
        <f t="array" ref="F15">COUNTA(_xlfn.UNIQUE(_xlfn._xlws.FILTER(登记清单!D:D,登记清单!C:C=A15)))</f>
        <v>1</v>
      </c>
      <c r="G15" s="3">
        <f>COUNTIF(登记清单!C:C,通报!A15)</f>
        <v>0</v>
      </c>
    </row>
    <row r="16" ht="16.5" spans="1:7">
      <c r="A16" s="4" t="s">
        <v>31</v>
      </c>
      <c r="B16" s="5">
        <f>SUM(B3:B15)</f>
        <v>106</v>
      </c>
      <c r="C16" s="5">
        <f>SUM(C3:C15)</f>
        <v>0</v>
      </c>
      <c r="D16" s="6">
        <f t="shared" si="0"/>
        <v>0</v>
      </c>
      <c r="E16" s="5">
        <f>SUM(E3:E15)</f>
        <v>0</v>
      </c>
      <c r="F16" s="5"/>
      <c r="G16" s="3"/>
    </row>
  </sheetData>
  <mergeCells count="1">
    <mergeCell ref="A1:E1"/>
  </mergeCells>
  <conditionalFormatting sqref="D3:D15">
    <cfRule type="top10" dxfId="0" priority="2" rank="3"/>
    <cfRule type="top10" dxfId="1" priority="1" bottom="1" rank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登记清单</vt:lpstr>
      <vt:lpstr>通报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pityfox</cp:lastModifiedBy>
  <dcterms:created xsi:type="dcterms:W3CDTF">2025-04-28T07:33:00Z</dcterms:created>
  <dcterms:modified xsi:type="dcterms:W3CDTF">2025-05-04T09:08:25Z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D9F85A22EDB94039B52B1E477FE91288_13</vt:lpwstr>
  </property>
  <property fmtid="{D5CDD505-2E9C-101B-9397-08002B2CF9AE}" pid="3" name="KSOProductBuildVer">
    <vt:lpwstr>2052-12.1.0.20784</vt:lpwstr>
  </property>
</Properties>
</file>