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35" windowWidth="11475" windowHeight="6975"/>
  </bookViews>
  <sheets>
    <sheet name="Overview" sheetId="1" r:id="rId1"/>
    <sheet name="lighting_technologies" sheetId="2" r:id="rId2"/>
    <sheet name="rs_wet_technologies" sheetId="3" r:id="rId3"/>
    <sheet name="rs_cooking" sheetId="7" r:id="rId4"/>
    <sheet name="rs_cold" sheetId="8" r:id="rId5"/>
    <sheet name="heating" sheetId="9" r:id="rId6"/>
    <sheet name="cooling" sheetId="10" r:id="rId7"/>
    <sheet name="industry_cement" sheetId="12" r:id="rId8"/>
    <sheet name="is_high_temp_process" sheetId="14" r:id="rId9"/>
  </sheets>
  <calcPr calcId="145621"/>
</workbook>
</file>

<file path=xl/calcChain.xml><?xml version="1.0" encoding="utf-8"?>
<calcChain xmlns="http://schemas.openxmlformats.org/spreadsheetml/2006/main">
  <c r="C23" i="14" l="1"/>
  <c r="F22" i="12"/>
  <c r="F23" i="12"/>
  <c r="A47" i="1"/>
  <c r="B47" i="1"/>
  <c r="C47" i="1"/>
  <c r="D47" i="1"/>
  <c r="E47" i="1"/>
  <c r="F47" i="1"/>
  <c r="G47" i="1"/>
  <c r="H47" i="1"/>
  <c r="I47" i="1"/>
  <c r="A45" i="1"/>
  <c r="B45" i="1"/>
  <c r="C45" i="1"/>
  <c r="D45" i="1"/>
  <c r="E45" i="1"/>
  <c r="F45" i="1"/>
  <c r="G45" i="1"/>
  <c r="H45" i="1"/>
  <c r="I45" i="1"/>
  <c r="A46" i="1"/>
  <c r="B46" i="1"/>
  <c r="C46" i="1"/>
  <c r="D46" i="1"/>
  <c r="E46" i="1"/>
  <c r="F46" i="1"/>
  <c r="G46" i="1"/>
  <c r="H46" i="1"/>
  <c r="I46" i="1"/>
  <c r="A44" i="1"/>
  <c r="B44" i="1"/>
  <c r="C44" i="1"/>
  <c r="D44" i="1"/>
  <c r="E44" i="1"/>
  <c r="F44" i="1"/>
  <c r="G44" i="1"/>
  <c r="H44" i="1"/>
  <c r="I44" i="1"/>
  <c r="A29" i="1"/>
  <c r="B29" i="1"/>
  <c r="C29" i="1"/>
  <c r="D29" i="1"/>
  <c r="E29" i="1"/>
  <c r="F29" i="1"/>
  <c r="G29" i="1"/>
  <c r="H29" i="1"/>
  <c r="I29" i="1"/>
  <c r="A30" i="1"/>
  <c r="B30" i="1"/>
  <c r="C30" i="1"/>
  <c r="D30" i="1"/>
  <c r="E30" i="1"/>
  <c r="F30" i="1"/>
  <c r="G30" i="1"/>
  <c r="H30" i="1"/>
  <c r="I30" i="1"/>
  <c r="A31" i="1"/>
  <c r="B31" i="1"/>
  <c r="C31" i="1"/>
  <c r="D31" i="1"/>
  <c r="E31" i="1"/>
  <c r="F31" i="1"/>
  <c r="G31" i="1"/>
  <c r="H31" i="1"/>
  <c r="I31" i="1"/>
  <c r="A32" i="1"/>
  <c r="B32" i="1"/>
  <c r="C32" i="1"/>
  <c r="D32" i="1"/>
  <c r="E32" i="1"/>
  <c r="F32" i="1"/>
  <c r="G32" i="1"/>
  <c r="H32" i="1"/>
  <c r="I32" i="1"/>
  <c r="A33" i="1"/>
  <c r="B33" i="1"/>
  <c r="C33" i="1"/>
  <c r="D33" i="1"/>
  <c r="E33" i="1"/>
  <c r="F33" i="1"/>
  <c r="G33" i="1"/>
  <c r="H33" i="1"/>
  <c r="I33" i="1"/>
  <c r="A34" i="1"/>
  <c r="B34" i="1"/>
  <c r="C34" i="1"/>
  <c r="D34" i="1"/>
  <c r="E34" i="1"/>
  <c r="F34" i="1"/>
  <c r="G34" i="1"/>
  <c r="H34" i="1"/>
  <c r="I34" i="1"/>
  <c r="A35" i="1"/>
  <c r="B35" i="1"/>
  <c r="C35" i="1"/>
  <c r="D35" i="1"/>
  <c r="E35" i="1"/>
  <c r="F35" i="1"/>
  <c r="G35" i="1"/>
  <c r="H35" i="1"/>
  <c r="I35" i="1"/>
  <c r="A36" i="1"/>
  <c r="B36" i="1"/>
  <c r="C36" i="1"/>
  <c r="D36" i="1"/>
  <c r="E36" i="1"/>
  <c r="F36" i="1"/>
  <c r="G36" i="1"/>
  <c r="H36" i="1"/>
  <c r="I36" i="1"/>
  <c r="A37" i="1"/>
  <c r="B37" i="1"/>
  <c r="C37" i="1"/>
  <c r="D37" i="1"/>
  <c r="E37" i="1"/>
  <c r="F37" i="1"/>
  <c r="G37" i="1"/>
  <c r="H37" i="1"/>
  <c r="I37" i="1"/>
  <c r="A38" i="1"/>
  <c r="B38" i="1"/>
  <c r="C38" i="1"/>
  <c r="D38" i="1"/>
  <c r="E38" i="1"/>
  <c r="F38" i="1"/>
  <c r="G38" i="1"/>
  <c r="H38" i="1"/>
  <c r="I38" i="1"/>
  <c r="A39" i="1"/>
  <c r="B39" i="1"/>
  <c r="C39" i="1"/>
  <c r="D39" i="1"/>
  <c r="E39" i="1"/>
  <c r="F39" i="1"/>
  <c r="G39" i="1"/>
  <c r="H39" i="1"/>
  <c r="I39" i="1"/>
  <c r="A40" i="1"/>
  <c r="B40" i="1"/>
  <c r="C40" i="1"/>
  <c r="D40" i="1"/>
  <c r="E40" i="1"/>
  <c r="F40" i="1"/>
  <c r="G40" i="1"/>
  <c r="H40" i="1"/>
  <c r="I40" i="1"/>
  <c r="A41" i="1"/>
  <c r="B41" i="1"/>
  <c r="C41" i="1"/>
  <c r="D41" i="1"/>
  <c r="E41" i="1"/>
  <c r="F41" i="1"/>
  <c r="G41" i="1"/>
  <c r="H41" i="1"/>
  <c r="I41" i="1"/>
  <c r="A42" i="1"/>
  <c r="B42" i="1"/>
  <c r="C42" i="1"/>
  <c r="D42" i="1"/>
  <c r="E42" i="1"/>
  <c r="F42" i="1"/>
  <c r="G42" i="1"/>
  <c r="H42" i="1"/>
  <c r="I42" i="1"/>
  <c r="A43" i="1"/>
  <c r="B43" i="1"/>
  <c r="C43" i="1"/>
  <c r="D43" i="1"/>
  <c r="E43" i="1"/>
  <c r="F43" i="1"/>
  <c r="G43" i="1"/>
  <c r="H43" i="1"/>
  <c r="I43" i="1"/>
  <c r="B28" i="1"/>
  <c r="C28" i="1"/>
  <c r="D28" i="1"/>
  <c r="E28" i="1"/>
  <c r="F28" i="1"/>
  <c r="G28" i="1"/>
  <c r="H28" i="1"/>
  <c r="I28" i="1"/>
  <c r="A28" i="1"/>
  <c r="D5" i="7"/>
  <c r="A27" i="1"/>
  <c r="B27" i="1"/>
  <c r="C27" i="1"/>
  <c r="D27" i="1"/>
  <c r="E27" i="1"/>
  <c r="F27" i="1"/>
  <c r="G27" i="1"/>
  <c r="H27" i="1"/>
  <c r="I27" i="1"/>
  <c r="A26" i="1"/>
  <c r="B26" i="1"/>
  <c r="C26" i="1"/>
  <c r="D26" i="1"/>
  <c r="E26" i="1"/>
  <c r="F26" i="1"/>
  <c r="G26" i="1"/>
  <c r="H26" i="1"/>
  <c r="I26" i="1"/>
  <c r="A23" i="1"/>
  <c r="B23" i="1"/>
  <c r="C23" i="1"/>
  <c r="D23" i="1"/>
  <c r="E23" i="1"/>
  <c r="F23" i="1"/>
  <c r="G23" i="1"/>
  <c r="H23" i="1"/>
  <c r="I23" i="1"/>
  <c r="A24" i="1"/>
  <c r="B24" i="1"/>
  <c r="C24" i="1"/>
  <c r="D24" i="1"/>
  <c r="E24" i="1"/>
  <c r="F24" i="1"/>
  <c r="G24" i="1"/>
  <c r="H24" i="1"/>
  <c r="I24" i="1"/>
  <c r="A25" i="1"/>
  <c r="B25" i="1"/>
  <c r="C25" i="1"/>
  <c r="D25" i="1"/>
  <c r="E25" i="1"/>
  <c r="F25" i="1"/>
  <c r="G25" i="1"/>
  <c r="H25" i="1"/>
  <c r="I25" i="1"/>
  <c r="B22" i="1"/>
  <c r="C22" i="1"/>
  <c r="D22" i="1"/>
  <c r="E22" i="1"/>
  <c r="F22" i="1"/>
  <c r="G22" i="1"/>
  <c r="H22" i="1"/>
  <c r="I22" i="1"/>
  <c r="A22" i="1"/>
  <c r="C4" i="10"/>
  <c r="C5" i="10"/>
  <c r="C6" i="10"/>
  <c r="C7" i="10"/>
  <c r="C8" i="10"/>
  <c r="C3" i="10"/>
  <c r="D4" i="10"/>
  <c r="D5" i="10"/>
  <c r="D6" i="10"/>
  <c r="D7" i="10"/>
  <c r="D8" i="10"/>
  <c r="D3" i="10"/>
  <c r="D15" i="10"/>
  <c r="A19" i="1"/>
  <c r="B19" i="1"/>
  <c r="C19" i="1"/>
  <c r="D19" i="1"/>
  <c r="E19" i="1"/>
  <c r="F19" i="1"/>
  <c r="G19" i="1"/>
  <c r="H19" i="1"/>
  <c r="I19" i="1"/>
  <c r="A20" i="1"/>
  <c r="B20" i="1"/>
  <c r="C20" i="1"/>
  <c r="D20" i="1"/>
  <c r="E20" i="1"/>
  <c r="F20" i="1"/>
  <c r="G20" i="1"/>
  <c r="H20" i="1"/>
  <c r="I20" i="1"/>
  <c r="A21" i="1"/>
  <c r="B21" i="1"/>
  <c r="C21" i="1"/>
  <c r="D21" i="1"/>
  <c r="E21" i="1"/>
  <c r="F21" i="1"/>
  <c r="G21" i="1"/>
  <c r="H21" i="1"/>
  <c r="I21" i="1"/>
  <c r="B18" i="1"/>
  <c r="C18" i="1"/>
  <c r="D18" i="1"/>
  <c r="E18" i="1"/>
  <c r="F18" i="1"/>
  <c r="G18" i="1"/>
  <c r="H18" i="1"/>
  <c r="I18" i="1"/>
  <c r="A18" i="1"/>
  <c r="D6" i="8"/>
  <c r="C6" i="8"/>
  <c r="A6" i="8"/>
  <c r="D104" i="8"/>
  <c r="D103" i="8"/>
  <c r="D102" i="8"/>
  <c r="D101" i="8"/>
  <c r="D100" i="8"/>
  <c r="D99" i="8"/>
  <c r="D98" i="8"/>
  <c r="D97" i="8"/>
  <c r="D96" i="8"/>
  <c r="D95" i="8"/>
  <c r="F105" i="8"/>
  <c r="E104" i="8"/>
  <c r="E103" i="8"/>
  <c r="E102" i="8"/>
  <c r="E101" i="8"/>
  <c r="E100" i="8"/>
  <c r="E99" i="8"/>
  <c r="E98" i="8"/>
  <c r="E97" i="8"/>
  <c r="E96" i="8"/>
  <c r="D71" i="8"/>
  <c r="F81" i="8"/>
  <c r="D80" i="8"/>
  <c r="D79" i="8"/>
  <c r="D78" i="8"/>
  <c r="D77" i="8"/>
  <c r="D76" i="8"/>
  <c r="D75" i="8"/>
  <c r="D74" i="8"/>
  <c r="D73" i="8"/>
  <c r="D72" i="8"/>
  <c r="C5" i="8"/>
  <c r="C4" i="8"/>
  <c r="F58" i="8"/>
  <c r="D57" i="8"/>
  <c r="D56" i="8"/>
  <c r="D55" i="8"/>
  <c r="D54" i="8"/>
  <c r="D53" i="8"/>
  <c r="D52" i="8"/>
  <c r="D51" i="8"/>
  <c r="D50" i="8"/>
  <c r="E50" i="8"/>
  <c r="D49" i="8"/>
  <c r="D48" i="8"/>
  <c r="C3" i="8"/>
  <c r="D33" i="8"/>
  <c r="D32" i="8"/>
  <c r="D31" i="8"/>
  <c r="D30" i="8"/>
  <c r="D29" i="8"/>
  <c r="D28" i="8"/>
  <c r="D27" i="8"/>
  <c r="D26" i="8"/>
  <c r="D25" i="8"/>
  <c r="E80" i="8"/>
  <c r="E79" i="8"/>
  <c r="E78" i="8"/>
  <c r="E77" i="8"/>
  <c r="E76" i="8"/>
  <c r="E75" i="8"/>
  <c r="E74" i="8"/>
  <c r="E73" i="8"/>
  <c r="E72" i="8"/>
  <c r="E57" i="8"/>
  <c r="E56" i="8"/>
  <c r="E55" i="8"/>
  <c r="E54" i="8"/>
  <c r="E53" i="8"/>
  <c r="E52" i="8"/>
  <c r="E51" i="8"/>
  <c r="E49" i="8"/>
  <c r="F34" i="8"/>
  <c r="E33" i="8"/>
  <c r="E32" i="8"/>
  <c r="E31" i="8"/>
  <c r="E30" i="8"/>
  <c r="E29" i="8"/>
  <c r="E28" i="8"/>
  <c r="E27" i="8"/>
  <c r="E26" i="8"/>
  <c r="E25" i="8"/>
  <c r="A5" i="8"/>
  <c r="A4" i="8"/>
  <c r="A3" i="8"/>
  <c r="A14" i="1"/>
  <c r="B14" i="1"/>
  <c r="C14" i="1"/>
  <c r="D14" i="1"/>
  <c r="E14" i="1"/>
  <c r="F14" i="1"/>
  <c r="G14" i="1"/>
  <c r="H14" i="1"/>
  <c r="I14" i="1"/>
  <c r="A15" i="1"/>
  <c r="B15" i="1"/>
  <c r="C15" i="1"/>
  <c r="D15" i="1"/>
  <c r="E15" i="1"/>
  <c r="F15" i="1"/>
  <c r="G15" i="1"/>
  <c r="H15" i="1"/>
  <c r="I15" i="1"/>
  <c r="A16" i="1"/>
  <c r="B16" i="1"/>
  <c r="C16" i="1"/>
  <c r="D16" i="1"/>
  <c r="E16" i="1"/>
  <c r="F16" i="1"/>
  <c r="G16" i="1"/>
  <c r="H16" i="1"/>
  <c r="I16" i="1"/>
  <c r="A17" i="1"/>
  <c r="B17" i="1"/>
  <c r="C17" i="1"/>
  <c r="D17" i="1"/>
  <c r="E17" i="1"/>
  <c r="F17" i="1"/>
  <c r="G17" i="1"/>
  <c r="H17" i="1"/>
  <c r="I17" i="1"/>
  <c r="B13" i="1"/>
  <c r="C13" i="1"/>
  <c r="D13" i="1"/>
  <c r="E13" i="1"/>
  <c r="F13" i="1"/>
  <c r="G13" i="1"/>
  <c r="H13" i="1"/>
  <c r="I13" i="1"/>
  <c r="A10" i="1"/>
  <c r="B10" i="1"/>
  <c r="C10" i="1"/>
  <c r="D10" i="1"/>
  <c r="E10" i="1"/>
  <c r="F10" i="1"/>
  <c r="G10" i="1"/>
  <c r="H10" i="1"/>
  <c r="I10" i="1"/>
  <c r="A11" i="1"/>
  <c r="B11" i="1"/>
  <c r="C11" i="1"/>
  <c r="D11" i="1"/>
  <c r="E11" i="1"/>
  <c r="F11" i="1"/>
  <c r="G11" i="1"/>
  <c r="H11" i="1"/>
  <c r="I11" i="1"/>
  <c r="A12" i="1"/>
  <c r="B12" i="1"/>
  <c r="C12" i="1"/>
  <c r="D12" i="1"/>
  <c r="E12" i="1"/>
  <c r="F12" i="1"/>
  <c r="G12" i="1"/>
  <c r="H12" i="1"/>
  <c r="I12" i="1"/>
  <c r="A13" i="1"/>
  <c r="B9" i="1"/>
  <c r="C9" i="1"/>
  <c r="D9" i="1"/>
  <c r="E9" i="1"/>
  <c r="F9" i="1"/>
  <c r="G9" i="1"/>
  <c r="H9" i="1"/>
  <c r="I9" i="1"/>
  <c r="A9" i="1"/>
  <c r="D7" i="7"/>
  <c r="C7" i="7"/>
  <c r="D6" i="7"/>
  <c r="C6" i="7"/>
  <c r="C5" i="7"/>
  <c r="D4" i="7"/>
  <c r="C4" i="7"/>
  <c r="D3" i="7"/>
  <c r="C3" i="7"/>
  <c r="D6" i="3"/>
  <c r="C6" i="3"/>
  <c r="D4" i="3"/>
  <c r="B90" i="3"/>
  <c r="B87" i="3"/>
  <c r="E70" i="3"/>
  <c r="B66" i="3"/>
  <c r="B63" i="3"/>
  <c r="C5" i="3"/>
  <c r="F80" i="3"/>
  <c r="D80" i="3"/>
  <c r="D78" i="3"/>
  <c r="D77" i="3"/>
  <c r="D76" i="3"/>
  <c r="D75" i="3"/>
  <c r="D74" i="3"/>
  <c r="D73" i="3"/>
  <c r="D72" i="3"/>
  <c r="D71" i="3"/>
  <c r="D79" i="3"/>
  <c r="E71" i="3"/>
  <c r="D48" i="3"/>
  <c r="A5" i="3"/>
  <c r="E79" i="3"/>
  <c r="E78" i="3"/>
  <c r="E77" i="3"/>
  <c r="E76" i="3"/>
  <c r="E75" i="3"/>
  <c r="E74" i="3"/>
  <c r="E73" i="3"/>
  <c r="E72" i="3"/>
  <c r="C4" i="3"/>
  <c r="E48" i="3"/>
  <c r="D53" i="3"/>
  <c r="D52" i="3"/>
  <c r="D51" i="3"/>
  <c r="D50" i="3"/>
  <c r="D49" i="3"/>
  <c r="D55" i="3"/>
  <c r="D54" i="3"/>
  <c r="A4" i="3"/>
  <c r="A3" i="3"/>
  <c r="F56" i="3"/>
  <c r="E55" i="3"/>
  <c r="E54" i="3"/>
  <c r="E53" i="3"/>
  <c r="E52" i="3"/>
  <c r="E51" i="3"/>
  <c r="E50" i="3"/>
  <c r="E49" i="3"/>
  <c r="C3" i="3"/>
  <c r="F34" i="3"/>
  <c r="E25" i="3"/>
  <c r="E26" i="3"/>
  <c r="E27" i="3"/>
  <c r="E28" i="3"/>
  <c r="E29" i="3"/>
  <c r="E30" i="3"/>
  <c r="E31" i="3"/>
  <c r="E32" i="3"/>
  <c r="E33" i="3"/>
  <c r="D33" i="3"/>
  <c r="D32" i="3"/>
  <c r="D31" i="3"/>
  <c r="D30" i="3"/>
  <c r="D29" i="3"/>
  <c r="D28" i="3"/>
  <c r="D27" i="3"/>
  <c r="D26" i="3"/>
  <c r="D25" i="3"/>
  <c r="D24" i="3"/>
  <c r="A5" i="1"/>
  <c r="B5" i="1"/>
  <c r="C5" i="1"/>
  <c r="D5" i="1"/>
  <c r="E5" i="1"/>
  <c r="F5" i="1"/>
  <c r="G5" i="1"/>
  <c r="H5" i="1"/>
  <c r="I5" i="1"/>
  <c r="A6" i="1"/>
  <c r="B6" i="1"/>
  <c r="C6" i="1"/>
  <c r="D6" i="1"/>
  <c r="E6" i="1"/>
  <c r="F6" i="1"/>
  <c r="G6" i="1"/>
  <c r="H6" i="1"/>
  <c r="I6" i="1"/>
  <c r="A7" i="1"/>
  <c r="B7" i="1"/>
  <c r="C7" i="1"/>
  <c r="D7" i="1"/>
  <c r="E7" i="1"/>
  <c r="F7" i="1"/>
  <c r="G7" i="1"/>
  <c r="H7" i="1"/>
  <c r="I7" i="1"/>
  <c r="A8" i="1"/>
  <c r="B8" i="1"/>
  <c r="C8" i="1"/>
  <c r="D8" i="1"/>
  <c r="E8" i="1"/>
  <c r="F8" i="1"/>
  <c r="G8" i="1"/>
  <c r="H8" i="1"/>
  <c r="I8" i="1"/>
  <c r="C4" i="1"/>
  <c r="D4" i="1"/>
  <c r="E4" i="1"/>
  <c r="F4" i="1"/>
  <c r="G4" i="1"/>
  <c r="H4" i="1"/>
  <c r="I4" i="1"/>
  <c r="B4" i="1"/>
  <c r="D4" i="2"/>
  <c r="D5" i="2"/>
  <c r="D6" i="2"/>
  <c r="D7" i="2"/>
  <c r="D3" i="2"/>
  <c r="C4" i="2"/>
  <c r="C5" i="2"/>
  <c r="C6" i="2"/>
  <c r="C7" i="2"/>
  <c r="C3" i="2"/>
  <c r="F23" i="2"/>
  <c r="D23" i="2"/>
  <c r="F22" i="2"/>
  <c r="D22" i="2"/>
  <c r="F21" i="2"/>
  <c r="D21" i="2"/>
  <c r="F20" i="2"/>
  <c r="D20" i="2"/>
  <c r="F19" i="2"/>
  <c r="D19" i="2"/>
  <c r="A4" i="1"/>
  <c r="D105" i="8" l="1"/>
  <c r="D81" i="8"/>
  <c r="B115" i="8"/>
  <c r="B112" i="8"/>
  <c r="B65" i="8"/>
  <c r="B88" i="8"/>
  <c r="B91" i="8"/>
  <c r="B44" i="8"/>
  <c r="B41" i="8"/>
  <c r="D58" i="8"/>
  <c r="D34" i="8"/>
  <c r="B68" i="8"/>
  <c r="C83" i="3"/>
  <c r="D5" i="3" s="1"/>
  <c r="C59" i="3"/>
  <c r="D56" i="3"/>
  <c r="D34" i="3"/>
  <c r="B44" i="3"/>
  <c r="B41" i="3"/>
  <c r="C108" i="8" l="1"/>
  <c r="C61" i="8"/>
  <c r="D4" i="8" s="1"/>
  <c r="C84" i="8"/>
  <c r="D5" i="8" s="1"/>
  <c r="C37" i="8"/>
  <c r="D3" i="8" s="1"/>
  <c r="C37" i="3"/>
  <c r="D3" i="3" s="1"/>
</calcChain>
</file>

<file path=xl/sharedStrings.xml><?xml version="1.0" encoding="utf-8"?>
<sst xmlns="http://schemas.openxmlformats.org/spreadsheetml/2006/main" count="660" uniqueCount="186">
  <si>
    <t>technology</t>
  </si>
  <si>
    <t>halogen</t>
  </si>
  <si>
    <t>standard_lighting_bulb</t>
  </si>
  <si>
    <t>energy_saving_lighting_bulb</t>
  </si>
  <si>
    <t>LED</t>
  </si>
  <si>
    <t>washing_machine</t>
  </si>
  <si>
    <t>tumble_dryer</t>
  </si>
  <si>
    <t>washer_dryer</t>
  </si>
  <si>
    <t>hob_gas</t>
  </si>
  <si>
    <t>hob_electricity</t>
  </si>
  <si>
    <t>hob_induction_electricity</t>
  </si>
  <si>
    <t>hob_hydrogen</t>
  </si>
  <si>
    <t>hob_biomass</t>
  </si>
  <si>
    <t>chest_freezer</t>
  </si>
  <si>
    <t>fridge_freezer</t>
  </si>
  <si>
    <t>refrigerator</t>
  </si>
  <si>
    <t>upright_freezer</t>
  </si>
  <si>
    <t>boiler_solid_fuel</t>
  </si>
  <si>
    <t>boiler_gas</t>
  </si>
  <si>
    <t>boiler_electricity</t>
  </si>
  <si>
    <t>boiler_oil</t>
  </si>
  <si>
    <t>boiler_biomass</t>
  </si>
  <si>
    <t>boiler_hydrogen</t>
  </si>
  <si>
    <t>boiler_condensing_gas</t>
  </si>
  <si>
    <t>boiler_condensing_oil</t>
  </si>
  <si>
    <t>stirling_micro_CHP_gas</t>
  </si>
  <si>
    <t>fuel_cell_hydrogen</t>
  </si>
  <si>
    <t>storage_heater_electricity</t>
  </si>
  <si>
    <t>secondary_heater_electricity</t>
  </si>
  <si>
    <t>heat_pump_ASHP_electricity</t>
  </si>
  <si>
    <t>heat_pump_GSHP_electricity</t>
  </si>
  <si>
    <t>heat_pump_ASHP_hydrogen</t>
  </si>
  <si>
    <t>heat_pump_GSHP_hydrogen</t>
  </si>
  <si>
    <t>central_air_conditioner_electricity</t>
  </si>
  <si>
    <t>decentral_air_conditioner_electricity</t>
  </si>
  <si>
    <t>central_air_conditioner_oil</t>
  </si>
  <si>
    <t>decentral_air_conditioner_oil</t>
  </si>
  <si>
    <t>central_air_conditioner_gas</t>
  </si>
  <si>
    <t>decentral_air_conditioner_gas</t>
  </si>
  <si>
    <t>district_heating_CHP_gas</t>
  </si>
  <si>
    <t>district_heating_electricity</t>
  </si>
  <si>
    <t>district_heating_biomass</t>
  </si>
  <si>
    <t>district_heating_fuel_cell</t>
  </si>
  <si>
    <t>basic_oxygen_furnace</t>
  </si>
  <si>
    <t>electric_arc_furnace</t>
  </si>
  <si>
    <t>SNG_furnace</t>
  </si>
  <si>
    <t>biomass_furnace</t>
  </si>
  <si>
    <t>dry_kiln_coal</t>
  </si>
  <si>
    <t>dry_kiln_oil</t>
  </si>
  <si>
    <t>dry_kiln_gas</t>
  </si>
  <si>
    <t>dry_kiln_electricity</t>
  </si>
  <si>
    <t>dry_kiln_biomass</t>
  </si>
  <si>
    <t>wet_kiln_coal</t>
  </si>
  <si>
    <t>wet_kiln_oil</t>
  </si>
  <si>
    <t>wet_kiln_gas</t>
  </si>
  <si>
    <t>wet_kiln_electricity</t>
  </si>
  <si>
    <t>Source (Carbon Trust 2011): Bright ideas for efficient illumination</t>
  </si>
  <si>
    <t>Efficiency</t>
  </si>
  <si>
    <t>Lighting</t>
  </si>
  <si>
    <t>Source: https://en.wikipedia.org/wiki/Luminous_efficacy</t>
  </si>
  <si>
    <t>Technology</t>
  </si>
  <si>
    <t>Current efficacy</t>
  </si>
  <si>
    <t>Maximum theoretical efficacy value (source Wikipedia)</t>
  </si>
  <si>
    <t>Current Efficiency</t>
  </si>
  <si>
    <t>Future luminous efficacy up to 2050</t>
  </si>
  <si>
    <t>efficiency in base year</t>
  </si>
  <si>
    <t>efficiency in future year</t>
  </si>
  <si>
    <t>fluorescent_strip_lighting</t>
  </si>
  <si>
    <t>year when efficiency is fully realised</t>
  </si>
  <si>
    <t>Wet (residential)</t>
  </si>
  <si>
    <t>technology type</t>
  </si>
  <si>
    <t>maximum theoretical service share of technology</t>
  </si>
  <si>
    <t>description</t>
  </si>
  <si>
    <t>lighting</t>
  </si>
  <si>
    <t>diffusion method (sigmoid or linear)</t>
  </si>
  <si>
    <t>market_entry</t>
  </si>
  <si>
    <t>linear</t>
  </si>
  <si>
    <t>fueltype</t>
  </si>
  <si>
    <t>electricity</t>
  </si>
  <si>
    <t>Efficiency calculations</t>
  </si>
  <si>
    <t>Future efficiency</t>
  </si>
  <si>
    <t>wet</t>
  </si>
  <si>
    <t>Washing Machine</t>
  </si>
  <si>
    <t>Tumble driers</t>
  </si>
  <si>
    <t>A+++</t>
  </si>
  <si>
    <t>A++</t>
  </si>
  <si>
    <t>A+</t>
  </si>
  <si>
    <t>A</t>
  </si>
  <si>
    <t>B</t>
  </si>
  <si>
    <t>C</t>
  </si>
  <si>
    <t>D</t>
  </si>
  <si>
    <t>E</t>
  </si>
  <si>
    <t>F</t>
  </si>
  <si>
    <t>Other</t>
  </si>
  <si>
    <t>Total</t>
  </si>
  <si>
    <t>G</t>
  </si>
  <si>
    <t xml:space="preserve">Other </t>
  </si>
  <si>
    <t>http://eur-lex.europa.eu/legal-content/EN/TXT/PDF/?uri=CELEX:32010R1061&amp;from=EN</t>
  </si>
  <si>
    <t>http://eur-lex.europa.eu/legal-content/EN/TXT/PDF/?uri=CELEX:32012R0392&amp;from=EN</t>
  </si>
  <si>
    <t>Efficiency Category</t>
  </si>
  <si>
    <t>Source distribution: Table 3.13, ECUK_Tables_2016 from BEIS</t>
  </si>
  <si>
    <t>Base year distribution according to Table 3.13</t>
  </si>
  <si>
    <t>Assumed future distribution</t>
  </si>
  <si>
    <t>Current year EEI (taken from Supplementing Directive 2010/30/EU of the European Parliament and of the Council with regard to energy labelling of household refrigerating appliances)</t>
  </si>
  <si>
    <t>Base year efficiency</t>
  </si>
  <si>
    <t>Calculated base year index (Current EEI * distribution)</t>
  </si>
  <si>
    <t>Calculated future year index (Future EEI * distribution)</t>
  </si>
  <si>
    <t>Future year EEI Values</t>
  </si>
  <si>
    <t>Diswasher distribution for 2015 from Table 3.13</t>
  </si>
  <si>
    <t>Chest Freezer</t>
  </si>
  <si>
    <t>Fridge freezer</t>
  </si>
  <si>
    <t>Refrigerator</t>
  </si>
  <si>
    <t>Upright freezer</t>
  </si>
  <si>
    <t>Diswhasher</t>
  </si>
  <si>
    <t>diswasher</t>
  </si>
  <si>
    <t>Tumble Dryers</t>
  </si>
  <si>
    <t>Source EEI Values:</t>
  </si>
  <si>
    <t>Dish washer</t>
  </si>
  <si>
    <t>http://eur-lex.europa.eu/legal-content/EN/TXT/PDF/?uri=CELEX:32010R1059&amp;from=EN</t>
  </si>
  <si>
    <t>A+++ EEI is smaller than 24</t>
  </si>
  <si>
    <t>Assumed same as for tumble driers</t>
  </si>
  <si>
    <t>Cooking (residential)</t>
  </si>
  <si>
    <t>elec</t>
  </si>
  <si>
    <t>https://en.wikipedia.org/wiki/Induction_cooking#cite_note-8</t>
  </si>
  <si>
    <t>Standard hob</t>
  </si>
  <si>
    <t>Average cooking efficiency of conventional electric technology lies somewhere between the 42% and 83% meas</t>
  </si>
  <si>
    <t>gas</t>
  </si>
  <si>
    <t>biomass</t>
  </si>
  <si>
    <t>hydrogen</t>
  </si>
  <si>
    <t>https://web.archive.org/web/20160919100541/http://www.ima.kth.se/utb/MJ2663/Electrolux.pdf#page=57</t>
  </si>
  <si>
    <t>Induction hob</t>
  </si>
  <si>
    <t>Standard Hob</t>
  </si>
  <si>
    <t>Source:</t>
  </si>
  <si>
    <t>cooking</t>
  </si>
  <si>
    <t>Cold (residential)</t>
  </si>
  <si>
    <t xml:space="preserve"> distribution for 2015 from Table 3.13</t>
  </si>
  <si>
    <t>http://eur-lex.europa.eu/LexUriServ/LexUriServ.do?uri=OJ:L:2010:314:0017:0046:EN:PDF</t>
  </si>
  <si>
    <t>Summary of resulting technology parameter configuration input</t>
  </si>
  <si>
    <r>
      <t xml:space="preserve">European Commission. (2011). EU Regulation No. 626/2011 - Energy labelling of air conditioners. </t>
    </r>
    <r>
      <rPr>
        <i/>
        <sz val="12"/>
        <color theme="1"/>
        <rFont val="Times New Roman"/>
        <family val="1"/>
      </rPr>
      <t>Official Journal of the European Union</t>
    </r>
    <r>
      <rPr>
        <sz val="12"/>
        <color theme="1"/>
        <rFont val="Times New Roman"/>
        <family val="1"/>
      </rPr>
      <t xml:space="preserve">, </t>
    </r>
    <r>
      <rPr>
        <i/>
        <sz val="12"/>
        <color theme="1"/>
        <rFont val="Times New Roman"/>
        <family val="1"/>
      </rPr>
      <t>L 178</t>
    </r>
    <r>
      <rPr>
        <sz val="12"/>
        <color theme="1"/>
        <rFont val="Times New Roman"/>
        <family val="1"/>
      </rPr>
      <t>(626), 1–72. Retrieved from http://eur-lex.europa.eu/legal-content/EN/TXT/PDF/?uri=CELEX:32011R0626&amp;from=EN</t>
    </r>
  </si>
  <si>
    <t>Cooling</t>
  </si>
  <si>
    <t>oil</t>
  </si>
  <si>
    <t>cooling_const</t>
  </si>
  <si>
    <t>Class B</t>
  </si>
  <si>
    <t>SEER</t>
  </si>
  <si>
    <t>Assumed current distribution</t>
  </si>
  <si>
    <t>Energy Efficiency class</t>
  </si>
  <si>
    <t>Staffel et al. 2012</t>
  </si>
  <si>
    <t>As the potential future COP, a potential improvement of 1/3 is made</t>
  </si>
  <si>
    <t>http://www.nef.org.uk/knowledge-hub/energy-in-the-home/oil-central-heating</t>
  </si>
  <si>
    <t>https://www.boilerguide.co.uk/articles/best-oil-boilers</t>
  </si>
  <si>
    <t>https://www.which.co.uk/reviews/boilers/article/boiler-energy-efficiency</t>
  </si>
  <si>
    <t>Sources</t>
  </si>
  <si>
    <t>https://www.carbontrust.com/media/7411/ctv051_low_temperature_hot_water_boilers.pdf</t>
  </si>
  <si>
    <t>energy 2050. Making the Transition to a Secure Low Carbon Energy System</t>
  </si>
  <si>
    <t>Heating</t>
  </si>
  <si>
    <t>solid_fuel</t>
  </si>
  <si>
    <t>heating_const</t>
  </si>
  <si>
    <t>tech_CHP</t>
  </si>
  <si>
    <t>storage_heating_electricity</t>
  </si>
  <si>
    <t>secondary_heating_electricity</t>
  </si>
  <si>
    <t>heating_non_const</t>
  </si>
  <si>
    <t>tech_district_heating</t>
  </si>
  <si>
    <t>Energy use</t>
  </si>
  <si>
    <t>Efficiency (relative to best practice dry kiln == 100%)</t>
  </si>
  <si>
    <t>dry_kiln</t>
  </si>
  <si>
    <t>semi_wet/semi dry klein</t>
  </si>
  <si>
    <t>Study on Energy Efficiency and Energy Saving Potential in Industry and on Possible Policy Mechanisms</t>
  </si>
  <si>
    <t>Burohappold Engineering. (2016). Summary Report: UK Spatial District Heating Analysis, (July 2016), 24. Retrieved from http://fes.nationalgrid.com/media/1215/160712-national-grid-dh-summary-report.pdf</t>
  </si>
  <si>
    <t>Future potential</t>
  </si>
  <si>
    <t>home connections</t>
  </si>
  <si>
    <t>mio UK home connections</t>
  </si>
  <si>
    <t>Suggested connections</t>
  </si>
  <si>
    <t>Cement</t>
  </si>
  <si>
    <t>wet_kiln</t>
  </si>
  <si>
    <t>cement_production</t>
  </si>
  <si>
    <t>dry_kiln_hydrogen</t>
  </si>
  <si>
    <t>steel_production</t>
  </si>
  <si>
    <t>Theoretical minimum energies to produce steel for selected conditions</t>
  </si>
  <si>
    <t>Hot and cold rolling</t>
  </si>
  <si>
    <t>EAF: Electric arc furnace</t>
  </si>
  <si>
    <t>BOF: Basic oxygen steelmacing</t>
  </si>
  <si>
    <t>BOF</t>
  </si>
  <si>
    <t>Acutal requirements</t>
  </si>
  <si>
    <t>EAF</t>
  </si>
  <si>
    <t>Eff</t>
  </si>
  <si>
    <t>hydrogen_furnace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</si>
</sst>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£&quot;* #,##0.00_-;\-&quot;£&quot;* #,##0.00_-;_-&quot;£&quot;* &quot;-&quot;??_-;_-@_-"/>
    <numFmt numFmtId="43" formatCode="_-* #,##0.00_-;\-* #,##0.00_-;_-* &quot;-&quot;??_-;_-@_-"/>
    <numFmt numFmtId="169" formatCode="0.000"/>
    <numFmt numFmtId="170" formatCode="0.0"/>
    <numFmt numFmtId="173" formatCode="_-[$€-2]* #,##0.00_-;\-[$€-2]* #,##0.00_-;_-[$€-2]* &quot;-&quot;??_-"/>
    <numFmt numFmtId="183" formatCode="[&gt;0.5]#,##0;[&lt;-0.5]\-#,##0;\-"/>
    <numFmt numFmtId="186" formatCode="[&gt;=0.5]#,##0;[&lt;0.5]&quot;-&quot;;General"/>
  </numFmts>
  <fonts count="5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sz val="10"/>
      <color rgb="FF9C0006"/>
      <name val="Arial"/>
      <family val="2"/>
    </font>
    <font>
      <u/>
      <sz val="9"/>
      <color indexed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0"/>
      <name val="Arial"/>
      <family val="2"/>
    </font>
    <font>
      <b/>
      <sz val="11"/>
      <color indexed="9"/>
      <name val="Calibri"/>
      <family val="2"/>
    </font>
    <font>
      <sz val="10"/>
      <color indexed="8"/>
      <name val="Arial"/>
      <family val="2"/>
    </font>
    <font>
      <sz val="12"/>
      <name val="Arial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6"/>
      <name val="Helvetica"/>
      <family val="2"/>
    </font>
    <font>
      <u/>
      <sz val="7.5"/>
      <color indexed="12"/>
      <name val="Arial"/>
      <family val="2"/>
    </font>
    <font>
      <sz val="10"/>
      <name val="Tms Rmn"/>
    </font>
    <font>
      <sz val="10"/>
      <name val="Times New Roman"/>
      <family val="1"/>
    </font>
    <font>
      <i/>
      <sz val="12"/>
      <name val="Times New Roman"/>
      <family val="1"/>
    </font>
    <font>
      <sz val="11"/>
      <color rgb="FF9C0006"/>
      <name val="Arial"/>
      <family val="2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6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9" tint="-0.249977111117893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auto="1"/>
      </bottom>
      <diagonal/>
    </border>
  </borders>
  <cellStyleXfs count="141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2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2" fillId="0" borderId="0"/>
    <xf numFmtId="0" fontId="27" fillId="42" borderId="0" applyNumberFormat="0" applyBorder="0" applyAlignment="0" applyProtection="0"/>
    <xf numFmtId="0" fontId="28" fillId="57" borderId="0" applyNumberFormat="0" applyBorder="0" applyAlignment="0" applyProtection="0"/>
    <xf numFmtId="0" fontId="25" fillId="3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7" fillId="49" borderId="0" applyNumberFormat="0" applyBorder="0" applyAlignment="0" applyProtection="0"/>
    <xf numFmtId="0" fontId="27" fillId="45" borderId="0" applyNumberFormat="0" applyBorder="0" applyAlignment="0" applyProtection="0"/>
    <xf numFmtId="0" fontId="27" fillId="40" borderId="0" applyNumberFormat="0" applyBorder="0" applyAlignment="0" applyProtection="0"/>
    <xf numFmtId="0" fontId="27" fillId="43" borderId="0" applyNumberFormat="0" applyBorder="0" applyAlignment="0" applyProtection="0"/>
    <xf numFmtId="0" fontId="28" fillId="53" borderId="0" applyNumberFormat="0" applyBorder="0" applyAlignment="0" applyProtection="0"/>
    <xf numFmtId="0" fontId="27" fillId="46" borderId="0" applyNumberFormat="0" applyBorder="0" applyAlignment="0" applyProtection="0"/>
    <xf numFmtId="43" fontId="33" fillId="0" borderId="0" applyFont="0" applyFill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7" fillId="43" borderId="0" applyNumberFormat="0" applyBorder="0" applyAlignment="0" applyProtection="0"/>
    <xf numFmtId="0" fontId="32" fillId="60" borderId="14" applyNumberFormat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7" fillId="48" borderId="0" applyNumberFormat="0" applyBorder="0" applyAlignment="0" applyProtection="0"/>
    <xf numFmtId="3" fontId="31" fillId="59" borderId="13">
      <alignment horizontal="right"/>
    </xf>
    <xf numFmtId="0" fontId="28" fillId="56" borderId="0" applyNumberFormat="0" applyBorder="0" applyAlignment="0" applyProtection="0"/>
    <xf numFmtId="0" fontId="28" fillId="48" borderId="0" applyNumberFormat="0" applyBorder="0" applyAlignment="0" applyProtection="0"/>
    <xf numFmtId="0" fontId="27" fillId="47" borderId="0" applyNumberFormat="0" applyBorder="0" applyAlignment="0" applyProtection="0"/>
    <xf numFmtId="0" fontId="30" fillId="58" borderId="12" applyNumberFormat="0" applyAlignment="0" applyProtection="0"/>
    <xf numFmtId="0" fontId="28" fillId="55" borderId="0" applyNumberFormat="0" applyBorder="0" applyAlignment="0" applyProtection="0"/>
    <xf numFmtId="0" fontId="28" fillId="47" borderId="0" applyNumberFormat="0" applyBorder="0" applyAlignment="0" applyProtection="0"/>
    <xf numFmtId="0" fontId="27" fillId="46" borderId="0" applyNumberFormat="0" applyBorder="0" applyAlignment="0" applyProtection="0"/>
    <xf numFmtId="0" fontId="29" fillId="41" borderId="0" applyNumberFormat="0" applyBorder="0" applyAlignment="0" applyProtection="0"/>
    <xf numFmtId="0" fontId="28" fillId="54" borderId="0" applyNumberFormat="0" applyBorder="0" applyAlignment="0" applyProtection="0"/>
    <xf numFmtId="0" fontId="28" fillId="50" borderId="0" applyNumberFormat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3" fontId="34" fillId="0" borderId="0" applyFont="0" applyFill="0" applyBorder="0" applyAlignment="0" applyProtection="0"/>
    <xf numFmtId="173" fontId="22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6" fillId="42" borderId="0" applyNumberFormat="0" applyBorder="0" applyAlignment="0" applyProtection="0"/>
    <xf numFmtId="0" fontId="37" fillId="0" borderId="15" applyNumberFormat="0" applyFill="0" applyAlignment="0" applyProtection="0"/>
    <xf numFmtId="0" fontId="38" fillId="0" borderId="16" applyNumberFormat="0" applyFill="0" applyAlignment="0" applyProtection="0"/>
    <xf numFmtId="0" fontId="39" fillId="0" borderId="17" applyNumberFormat="0" applyFill="0" applyAlignment="0" applyProtection="0"/>
    <xf numFmtId="0" fontId="39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40" fillId="45" borderId="12" applyNumberFormat="0" applyAlignment="0" applyProtection="0"/>
    <xf numFmtId="0" fontId="41" fillId="0" borderId="18" applyNumberFormat="0" applyFill="0" applyAlignment="0" applyProtection="0"/>
    <xf numFmtId="0" fontId="42" fillId="61" borderId="0" applyNumberFormat="0" applyBorder="0" applyAlignment="0" applyProtection="0"/>
    <xf numFmtId="0" fontId="22" fillId="0" borderId="0"/>
    <xf numFmtId="0" fontId="22" fillId="0" borderId="0"/>
    <xf numFmtId="0" fontId="34" fillId="0" borderId="0"/>
    <xf numFmtId="0" fontId="22" fillId="0" borderId="0"/>
    <xf numFmtId="0" fontId="22" fillId="0" borderId="0"/>
    <xf numFmtId="0" fontId="22" fillId="0" borderId="0"/>
    <xf numFmtId="0" fontId="34" fillId="0" borderId="0"/>
    <xf numFmtId="0" fontId="34" fillId="62" borderId="19" applyNumberFormat="0" applyFont="0" applyAlignment="0" applyProtection="0"/>
    <xf numFmtId="0" fontId="43" fillId="58" borderId="20" applyNumberFormat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22" fillId="0" borderId="0"/>
    <xf numFmtId="0" fontId="44" fillId="0" borderId="0" applyNumberFormat="0" applyFill="0" applyBorder="0" applyAlignment="0" applyProtection="0"/>
    <xf numFmtId="0" fontId="45" fillId="0" borderId="21" applyNumberFormat="0" applyFill="0" applyAlignment="0" applyProtection="0"/>
    <xf numFmtId="0" fontId="46" fillId="0" borderId="0" applyNumberForma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22" fillId="0" borderId="0"/>
    <xf numFmtId="0" fontId="34" fillId="0" borderId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9" fontId="22" fillId="0" borderId="0" applyFont="0" applyFill="0" applyBorder="0" applyAlignment="0" applyProtection="0"/>
    <xf numFmtId="0" fontId="1" fillId="0" borderId="0"/>
    <xf numFmtId="43" fontId="22" fillId="0" borderId="0" applyFont="0" applyFill="0" applyBorder="0" applyAlignment="0" applyProtection="0"/>
    <xf numFmtId="0" fontId="47" fillId="0" borderId="0">
      <alignment horizontal="left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22" fillId="0" borderId="0"/>
    <xf numFmtId="9" fontId="22" fillId="0" borderId="0" applyFont="0" applyFill="0" applyBorder="0" applyAlignment="0" applyProtection="0"/>
    <xf numFmtId="183" fontId="50" fillId="0" borderId="0" applyFill="0" applyBorder="0" applyAlignment="0" applyProtection="0"/>
    <xf numFmtId="0" fontId="22" fillId="0" borderId="0"/>
    <xf numFmtId="0" fontId="51" fillId="0" borderId="0"/>
    <xf numFmtId="0" fontId="23" fillId="0" borderId="0"/>
    <xf numFmtId="0" fontId="22" fillId="0" borderId="0"/>
    <xf numFmtId="0" fontId="52" fillId="3" borderId="0" applyNumberFormat="0" applyBorder="0" applyAlignment="0" applyProtection="0"/>
    <xf numFmtId="0" fontId="1" fillId="0" borderId="0"/>
    <xf numFmtId="0" fontId="22" fillId="0" borderId="0"/>
    <xf numFmtId="9" fontId="22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0" fontId="23" fillId="0" borderId="0"/>
    <xf numFmtId="0" fontId="23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/>
    <xf numFmtId="0" fontId="54" fillId="0" borderId="0" applyNumberFormat="0" applyFill="0" applyBorder="0" applyAlignment="0" applyProtection="0"/>
  </cellStyleXfs>
  <cellXfs count="99">
    <xf numFmtId="0" fontId="0" fillId="0" borderId="0" xfId="0"/>
    <xf numFmtId="0" fontId="0" fillId="0" borderId="0" xfId="0"/>
    <xf numFmtId="0" fontId="16" fillId="0" borderId="0" xfId="0" applyFont="1"/>
    <xf numFmtId="0" fontId="16" fillId="37" borderId="0" xfId="0" applyFont="1" applyFill="1"/>
    <xf numFmtId="0" fontId="0" fillId="0" borderId="0" xfId="0"/>
    <xf numFmtId="0" fontId="21" fillId="35" borderId="0" xfId="0" applyFont="1" applyFill="1" applyAlignment="1">
      <alignment horizontal="left"/>
    </xf>
    <xf numFmtId="0" fontId="0" fillId="0" borderId="0" xfId="0"/>
    <xf numFmtId="0" fontId="0" fillId="0" borderId="0" xfId="0"/>
    <xf numFmtId="169" fontId="0" fillId="0" borderId="0" xfId="0" applyNumberFormat="1"/>
    <xf numFmtId="2" fontId="0" fillId="0" borderId="0" xfId="0" applyNumberFormat="1"/>
    <xf numFmtId="0" fontId="0" fillId="38" borderId="0" xfId="0" applyFill="1"/>
    <xf numFmtId="0" fontId="21" fillId="35" borderId="0" xfId="0" applyFont="1" applyFill="1"/>
    <xf numFmtId="0" fontId="16" fillId="36" borderId="0" xfId="0" applyFont="1" applyFill="1"/>
    <xf numFmtId="2" fontId="16" fillId="36" borderId="0" xfId="0" applyNumberFormat="1" applyFont="1" applyFill="1"/>
    <xf numFmtId="0" fontId="0" fillId="0" borderId="0" xfId="0"/>
    <xf numFmtId="0" fontId="20" fillId="34" borderId="0" xfId="0" applyFont="1" applyFill="1" applyAlignment="1">
      <alignment horizontal="left" vertical="center"/>
    </xf>
    <xf numFmtId="0" fontId="0" fillId="0" borderId="0" xfId="0"/>
    <xf numFmtId="0" fontId="0" fillId="0" borderId="0" xfId="0"/>
    <xf numFmtId="0" fontId="16" fillId="63" borderId="0" xfId="0" applyFont="1" applyFill="1"/>
    <xf numFmtId="0" fontId="0" fillId="0" borderId="0" xfId="0"/>
    <xf numFmtId="170" fontId="53" fillId="0" borderId="0" xfId="0" applyNumberFormat="1" applyFont="1"/>
    <xf numFmtId="0" fontId="18" fillId="0" borderId="0" xfId="0" applyFont="1" applyAlignment="1">
      <alignment horizontal="left" vertical="center" indent="3"/>
    </xf>
    <xf numFmtId="0" fontId="22" fillId="39" borderId="22" xfId="93" applyFill="1" applyBorder="1" applyAlignment="1">
      <alignment horizontal="left"/>
    </xf>
    <xf numFmtId="169" fontId="0" fillId="33" borderId="26" xfId="0" applyNumberFormat="1" applyFill="1" applyBorder="1"/>
    <xf numFmtId="170" fontId="0" fillId="0" borderId="0" xfId="0" applyNumberFormat="1"/>
    <xf numFmtId="169" fontId="16" fillId="37" borderId="0" xfId="0" applyNumberFormat="1" applyFont="1" applyFill="1"/>
    <xf numFmtId="0" fontId="0" fillId="63" borderId="0" xfId="0" applyFill="1"/>
    <xf numFmtId="0" fontId="0" fillId="33" borderId="25" xfId="0" applyFill="1" applyBorder="1"/>
    <xf numFmtId="1" fontId="0" fillId="63" borderId="0" xfId="0" applyNumberFormat="1" applyFill="1"/>
    <xf numFmtId="0" fontId="0" fillId="0" borderId="0" xfId="0"/>
    <xf numFmtId="0" fontId="24" fillId="0" borderId="0" xfId="43" applyAlignment="1" applyProtection="1"/>
    <xf numFmtId="2" fontId="0" fillId="63" borderId="0" xfId="0" applyNumberFormat="1" applyFill="1"/>
    <xf numFmtId="0" fontId="16" fillId="33" borderId="23" xfId="0" applyFont="1" applyFill="1" applyBorder="1"/>
    <xf numFmtId="0" fontId="0" fillId="0" borderId="0" xfId="0"/>
    <xf numFmtId="0" fontId="16" fillId="33" borderId="27" xfId="0" applyFont="1" applyFill="1" applyBorder="1"/>
    <xf numFmtId="0" fontId="53" fillId="0" borderId="0" xfId="0" applyFont="1"/>
    <xf numFmtId="169" fontId="53" fillId="0" borderId="0" xfId="0" applyNumberFormat="1" applyFont="1"/>
    <xf numFmtId="0" fontId="0" fillId="0" borderId="0" xfId="0"/>
    <xf numFmtId="0" fontId="0" fillId="0" borderId="0" xfId="0"/>
    <xf numFmtId="0" fontId="22" fillId="0" borderId="0" xfId="93"/>
    <xf numFmtId="0" fontId="22" fillId="39" borderId="0" xfId="93" applyFill="1" applyBorder="1"/>
    <xf numFmtId="0" fontId="22" fillId="39" borderId="10" xfId="93" applyFill="1" applyBorder="1" applyAlignment="1">
      <alignment horizontal="right"/>
    </xf>
    <xf numFmtId="0" fontId="31" fillId="39" borderId="10" xfId="93" applyFont="1" applyFill="1" applyBorder="1" applyAlignment="1">
      <alignment horizontal="right"/>
    </xf>
    <xf numFmtId="3" fontId="22" fillId="39" borderId="0" xfId="93" applyNumberFormat="1" applyFill="1" applyBorder="1"/>
    <xf numFmtId="3" fontId="31" fillId="39" borderId="0" xfId="93" applyNumberFormat="1" applyFont="1" applyFill="1" applyBorder="1"/>
    <xf numFmtId="3" fontId="22" fillId="39" borderId="0" xfId="93" applyNumberFormat="1" applyFill="1"/>
    <xf numFmtId="3" fontId="22" fillId="39" borderId="11" xfId="93" applyNumberFormat="1" applyFill="1" applyBorder="1"/>
    <xf numFmtId="3" fontId="31" fillId="39" borderId="11" xfId="93" applyNumberFormat="1" applyFont="1" applyFill="1" applyBorder="1"/>
    <xf numFmtId="0" fontId="22" fillId="39" borderId="11" xfId="93" applyFill="1" applyBorder="1"/>
    <xf numFmtId="0" fontId="22" fillId="39" borderId="0" xfId="93" applyFill="1" applyBorder="1" applyAlignment="1">
      <alignment horizontal="center"/>
    </xf>
    <xf numFmtId="2" fontId="22" fillId="0" borderId="0" xfId="93" applyNumberFormat="1"/>
    <xf numFmtId="3" fontId="0" fillId="0" borderId="0" xfId="0" applyNumberFormat="1"/>
    <xf numFmtId="0" fontId="22" fillId="39" borderId="24" xfId="93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22" fillId="39" borderId="0" xfId="93" applyFill="1" applyBorder="1" applyAlignment="1">
      <alignment horizontal="left"/>
    </xf>
    <xf numFmtId="9" fontId="0" fillId="0" borderId="0" xfId="0" applyNumberFormat="1"/>
    <xf numFmtId="0" fontId="0" fillId="63" borderId="0" xfId="0" applyFont="1" applyFill="1"/>
    <xf numFmtId="2" fontId="22" fillId="0" borderId="0" xfId="93" applyNumberFormat="1"/>
    <xf numFmtId="186" fontId="22" fillId="39" borderId="0" xfId="52" applyNumberFormat="1" applyFont="1" applyFill="1" applyBorder="1" applyAlignment="1">
      <alignment horizontal="right" vertical="center"/>
    </xf>
    <xf numFmtId="0" fontId="22" fillId="39" borderId="0" xfId="93" applyFill="1" applyBorder="1"/>
    <xf numFmtId="0" fontId="22" fillId="39" borderId="10" xfId="93" applyFill="1" applyBorder="1" applyAlignment="1">
      <alignment horizontal="right"/>
    </xf>
    <xf numFmtId="0" fontId="31" fillId="39" borderId="10" xfId="93" applyFont="1" applyFill="1" applyBorder="1" applyAlignment="1">
      <alignment horizontal="right"/>
    </xf>
    <xf numFmtId="3" fontId="22" fillId="39" borderId="0" xfId="93" applyNumberFormat="1" applyFill="1" applyBorder="1"/>
    <xf numFmtId="3" fontId="31" fillId="39" borderId="0" xfId="93" applyNumberFormat="1" applyFont="1" applyFill="1" applyBorder="1"/>
    <xf numFmtId="3" fontId="22" fillId="39" borderId="0" xfId="93" applyNumberFormat="1" applyFill="1"/>
    <xf numFmtId="0" fontId="22" fillId="39" borderId="0" xfId="93" applyFill="1" applyBorder="1" applyAlignment="1">
      <alignment horizontal="left"/>
    </xf>
    <xf numFmtId="0" fontId="22" fillId="39" borderId="28" xfId="93" applyFill="1" applyBorder="1" applyAlignment="1">
      <alignment horizontal="left"/>
    </xf>
    <xf numFmtId="3" fontId="22" fillId="39" borderId="28" xfId="93" applyNumberFormat="1" applyFill="1" applyBorder="1"/>
    <xf numFmtId="186" fontId="22" fillId="39" borderId="28" xfId="52" applyNumberFormat="1" applyFont="1" applyFill="1" applyBorder="1" applyAlignment="1">
      <alignment horizontal="right" vertical="center"/>
    </xf>
    <xf numFmtId="3" fontId="31" fillId="39" borderId="28" xfId="93" applyNumberFormat="1" applyFont="1" applyFill="1" applyBorder="1"/>
    <xf numFmtId="0" fontId="22" fillId="39" borderId="28" xfId="93" applyFill="1" applyBorder="1"/>
    <xf numFmtId="0" fontId="22" fillId="0" borderId="0" xfId="93"/>
    <xf numFmtId="0" fontId="22" fillId="39" borderId="0" xfId="93" applyFill="1" applyBorder="1" applyAlignment="1">
      <alignment horizont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left" vertical="center" indent="3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141">
    <cellStyle name="%" xfId="42"/>
    <cellStyle name="20% - Accent1" xfId="19" builtinId="30" customBuiltin="1"/>
    <cellStyle name="20% - Accent1 2" xfId="56"/>
    <cellStyle name="20% - Accent2" xfId="23" builtinId="34" customBuiltin="1"/>
    <cellStyle name="20% - Accent2 2" xfId="50"/>
    <cellStyle name="20% - Accent3" xfId="27" builtinId="38" customBuiltin="1"/>
    <cellStyle name="20% - Accent3 2" xfId="47"/>
    <cellStyle name="20% - Accent4" xfId="31" builtinId="42" customBuiltin="1"/>
    <cellStyle name="20% - Accent4 2" xfId="57"/>
    <cellStyle name="20% - Accent5" xfId="35" builtinId="46" customBuiltin="1"/>
    <cellStyle name="20% - Accent5 2" xfId="51"/>
    <cellStyle name="20% - Accent6" xfId="39" builtinId="50" customBuiltin="1"/>
    <cellStyle name="20% - Accent6 2" xfId="55"/>
    <cellStyle name="40% - Accent1" xfId="20" builtinId="31" customBuiltin="1"/>
    <cellStyle name="40% - Accent1 2" xfId="75"/>
    <cellStyle name="40% - Accent2" xfId="24" builtinId="35" customBuiltin="1"/>
    <cellStyle name="40% - Accent2 2" xfId="71"/>
    <cellStyle name="40% - Accent3" xfId="28" builtinId="39" customBuiltin="1"/>
    <cellStyle name="40% - Accent3 2" xfId="67"/>
    <cellStyle name="40% - Accent4" xfId="32" builtinId="43" customBuiltin="1"/>
    <cellStyle name="40% - Accent4 2" xfId="63"/>
    <cellStyle name="40% - Accent5" xfId="36" builtinId="47" customBuiltin="1"/>
    <cellStyle name="40% - Accent5 2" xfId="59"/>
    <cellStyle name="40% - Accent6" xfId="40" builtinId="51" customBuiltin="1"/>
    <cellStyle name="40% - Accent6 2" xfId="54"/>
    <cellStyle name="60% - Accent1" xfId="21" builtinId="32" customBuiltin="1"/>
    <cellStyle name="60% - Accent1 2" xfId="78"/>
    <cellStyle name="60% - Accent2" xfId="25" builtinId="36" customBuiltin="1"/>
    <cellStyle name="60% - Accent2 2" xfId="74"/>
    <cellStyle name="60% - Accent3" xfId="29" builtinId="40" customBuiltin="1"/>
    <cellStyle name="60% - Accent3 2" xfId="70"/>
    <cellStyle name="60% - Accent4" xfId="33" builtinId="44" customBuiltin="1"/>
    <cellStyle name="60% - Accent4 2" xfId="66"/>
    <cellStyle name="60% - Accent5" xfId="37" builtinId="48" customBuiltin="1"/>
    <cellStyle name="60% - Accent5 2" xfId="62"/>
    <cellStyle name="60% - Accent6" xfId="41" builtinId="52" customBuiltin="1"/>
    <cellStyle name="60% - Accent6 2" xfId="58"/>
    <cellStyle name="Accent1" xfId="18" builtinId="29" customBuiltin="1"/>
    <cellStyle name="Accent1 2" xfId="77"/>
    <cellStyle name="Accent2" xfId="22" builtinId="33" customBuiltin="1"/>
    <cellStyle name="Accent2 2" xfId="73"/>
    <cellStyle name="Accent3" xfId="26" builtinId="37" customBuiltin="1"/>
    <cellStyle name="Accent3 2" xfId="69"/>
    <cellStyle name="Accent4" xfId="30" builtinId="41" customBuiltin="1"/>
    <cellStyle name="Accent4 2" xfId="65"/>
    <cellStyle name="Accent5" xfId="34" builtinId="45" customBuiltin="1"/>
    <cellStyle name="Accent5 2" xfId="61"/>
    <cellStyle name="Accent6" xfId="38" builtinId="49" customBuiltin="1"/>
    <cellStyle name="Accent6 2" xfId="48"/>
    <cellStyle name="Bad" xfId="7" builtinId="27" customBuiltin="1"/>
    <cellStyle name="Bad 2" xfId="76"/>
    <cellStyle name="Bad 3" xfId="128"/>
    <cellStyle name="Bad 4" xfId="49"/>
    <cellStyle name="Calculation" xfId="11" builtinId="22" customBuiltin="1"/>
    <cellStyle name="Calculation 2" xfId="72"/>
    <cellStyle name="CellNationValue" xfId="68"/>
    <cellStyle name="Check Cell" xfId="13" builtinId="23" customBuiltin="1"/>
    <cellStyle name="Check Cell 2" xfId="64"/>
    <cellStyle name="Comma 2" xfId="60"/>
    <cellStyle name="Comma 2 2" xfId="117"/>
    <cellStyle name="Comma 3" xfId="52"/>
    <cellStyle name="Comma 3 2" xfId="137"/>
    <cellStyle name="Comma 4" xfId="108"/>
    <cellStyle name="Comma 4 2" xfId="79"/>
    <cellStyle name="Comma 4 3" xfId="134"/>
    <cellStyle name="Comma 5" xfId="80"/>
    <cellStyle name="Comma 5 2" xfId="138"/>
    <cellStyle name="Comma 6" xfId="132"/>
    <cellStyle name="Comma 7" xfId="53"/>
    <cellStyle name="Currency 2" xfId="109"/>
    <cellStyle name="Euro" xfId="81"/>
    <cellStyle name="Euro 2" xfId="82"/>
    <cellStyle name="Explanatory Text" xfId="16" builtinId="53" customBuiltin="1"/>
    <cellStyle name="Explanatory Text 2" xfId="83"/>
    <cellStyle name="Good" xfId="6" builtinId="26" customBuiltin="1"/>
    <cellStyle name="Good 2" xfId="84"/>
    <cellStyle name="Heading" xfId="118"/>
    <cellStyle name="Heading 1" xfId="2" builtinId="16" customBuiltin="1"/>
    <cellStyle name="Heading 1 2" xfId="85"/>
    <cellStyle name="Heading 2" xfId="3" builtinId="17" customBuiltin="1"/>
    <cellStyle name="Heading 2 2" xfId="86"/>
    <cellStyle name="Heading 3" xfId="4" builtinId="18" customBuiltin="1"/>
    <cellStyle name="Heading 3 2" xfId="87"/>
    <cellStyle name="Heading 4" xfId="5" builtinId="19" customBuiltin="1"/>
    <cellStyle name="Heading 4 2" xfId="88"/>
    <cellStyle name="Hyperlink" xfId="43" builtinId="8"/>
    <cellStyle name="Hyperlink 2" xfId="44"/>
    <cellStyle name="Hyperlink 3" xfId="89"/>
    <cellStyle name="Hyperlink 4" xfId="119"/>
    <cellStyle name="Hyperlink 5" xfId="140"/>
    <cellStyle name="Input" xfId="9" builtinId="20" customBuiltin="1"/>
    <cellStyle name="Input 2" xfId="90"/>
    <cellStyle name="Linked Cell" xfId="12" builtinId="24" customBuiltin="1"/>
    <cellStyle name="Linked Cell 2" xfId="91"/>
    <cellStyle name="Neutral" xfId="8" builtinId="28" customBuiltin="1"/>
    <cellStyle name="Neutral 2" xfId="92"/>
    <cellStyle name="Normal" xfId="0" builtinId="0"/>
    <cellStyle name="Normal 10" xfId="135"/>
    <cellStyle name="Normal 11" xfId="93"/>
    <cellStyle name="Normal 11 2" xfId="94"/>
    <cellStyle name="Normal 12" xfId="46"/>
    <cellStyle name="Normal 2" xfId="45"/>
    <cellStyle name="Normal 2 2" xfId="95"/>
    <cellStyle name="Normal 2 2 2" xfId="139"/>
    <cellStyle name="Normal 2 3" xfId="96"/>
    <cellStyle name="Normal 2 4" xfId="120"/>
    <cellStyle name="Normal 3" xfId="97"/>
    <cellStyle name="Normal 3 2" xfId="121"/>
    <cellStyle name="Normal 4" xfId="110"/>
    <cellStyle name="Normal 4 2" xfId="127"/>
    <cellStyle name="Normal 4 3" xfId="129"/>
    <cellStyle name="Normal 5" xfId="113"/>
    <cellStyle name="Normal 5 2" xfId="98"/>
    <cellStyle name="Normal 6" xfId="114"/>
    <cellStyle name="Normal 7" xfId="99"/>
    <cellStyle name="Normal 8" xfId="111"/>
    <cellStyle name="Normal 8 2" xfId="130"/>
    <cellStyle name="Normal 9" xfId="116"/>
    <cellStyle name="Normal 9 2" xfId="133"/>
    <cellStyle name="Normal 9 2 2" xfId="126"/>
    <cellStyle name="Normal 9 2 2 2" xfId="136"/>
    <cellStyle name="Note" xfId="15" builtinId="10" customBuiltin="1"/>
    <cellStyle name="Note 2" xfId="100"/>
    <cellStyle name="Output" xfId="10" builtinId="21" customBuiltin="1"/>
    <cellStyle name="Output 2" xfId="101"/>
    <cellStyle name="Percent 2" xfId="102"/>
    <cellStyle name="Percent 2 2" xfId="131"/>
    <cellStyle name="Percent 3" xfId="103"/>
    <cellStyle name="Percent 4" xfId="112"/>
    <cellStyle name="Percent 5" xfId="122"/>
    <cellStyle name="Percent 6" xfId="115"/>
    <cellStyle name="Publication_style" xfId="123"/>
    <cellStyle name="Refdb standard" xfId="104"/>
    <cellStyle name="Refdb standard 2" xfId="124"/>
    <cellStyle name="Source" xfId="125"/>
    <cellStyle name="Title" xfId="1" builtinId="15" customBuiltin="1"/>
    <cellStyle name="Title 2" xfId="105"/>
    <cellStyle name="Total" xfId="17" builtinId="25" customBuiltin="1"/>
    <cellStyle name="Total 2" xfId="106"/>
    <cellStyle name="Warning Text" xfId="14" builtinId="11" customBuiltin="1"/>
    <cellStyle name="Warning Text 2" xfId="10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35</xdr:row>
      <xdr:rowOff>180974</xdr:rowOff>
    </xdr:from>
    <xdr:to>
      <xdr:col>5</xdr:col>
      <xdr:colOff>495446</xdr:colOff>
      <xdr:row>57</xdr:row>
      <xdr:rowOff>133349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24724"/>
          <a:ext cx="9725171" cy="414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952500</xdr:colOff>
      <xdr:row>35</xdr:row>
      <xdr:rowOff>64185</xdr:rowOff>
    </xdr:from>
    <xdr:to>
      <xdr:col>10</xdr:col>
      <xdr:colOff>142875</xdr:colOff>
      <xdr:row>58</xdr:row>
      <xdr:rowOff>190499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4750" y="7207935"/>
          <a:ext cx="5191125" cy="45078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133350</xdr:colOff>
      <xdr:row>26</xdr:row>
      <xdr:rowOff>9525</xdr:rowOff>
    </xdr:from>
    <xdr:to>
      <xdr:col>22</xdr:col>
      <xdr:colOff>340657</xdr:colOff>
      <xdr:row>55</xdr:row>
      <xdr:rowOff>99730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96550" y="3629025"/>
          <a:ext cx="5207932" cy="5614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1870823</xdr:colOff>
      <xdr:row>19</xdr:row>
      <xdr:rowOff>173129</xdr:rowOff>
    </xdr:from>
    <xdr:to>
      <xdr:col>8</xdr:col>
      <xdr:colOff>2744880</xdr:colOff>
      <xdr:row>49</xdr:row>
      <xdr:rowOff>72834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0423" y="3887879"/>
          <a:ext cx="5207932" cy="5614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195543</xdr:colOff>
      <xdr:row>21</xdr:row>
      <xdr:rowOff>171450</xdr:rowOff>
    </xdr:from>
    <xdr:to>
      <xdr:col>5</xdr:col>
      <xdr:colOff>209551</xdr:colOff>
      <xdr:row>47</xdr:row>
      <xdr:rowOff>38100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43" y="4267200"/>
          <a:ext cx="8243608" cy="481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981075</xdr:colOff>
      <xdr:row>49</xdr:row>
      <xdr:rowOff>42021</xdr:rowOff>
    </xdr:from>
    <xdr:to>
      <xdr:col>7</xdr:col>
      <xdr:colOff>514350</xdr:colOff>
      <xdr:row>59</xdr:row>
      <xdr:rowOff>184896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1075" y="9471771"/>
          <a:ext cx="11096625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552450</xdr:colOff>
      <xdr:row>25</xdr:row>
      <xdr:rowOff>9525</xdr:rowOff>
    </xdr:from>
    <xdr:to>
      <xdr:col>26</xdr:col>
      <xdr:colOff>352425</xdr:colOff>
      <xdr:row>43</xdr:row>
      <xdr:rowOff>38100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67650" y="4772025"/>
          <a:ext cx="8334375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228600</xdr:colOff>
      <xdr:row>28</xdr:row>
      <xdr:rowOff>76200</xdr:rowOff>
    </xdr:from>
    <xdr:to>
      <xdr:col>4</xdr:col>
      <xdr:colOff>257175</xdr:colOff>
      <xdr:row>45</xdr:row>
      <xdr:rowOff>28575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5505450"/>
          <a:ext cx="6353175" cy="319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47</xdr:row>
      <xdr:rowOff>123825</xdr:rowOff>
    </xdr:from>
    <xdr:to>
      <xdr:col>4</xdr:col>
      <xdr:colOff>1476375</xdr:colOff>
      <xdr:row>81</xdr:row>
      <xdr:rowOff>66675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14220825"/>
          <a:ext cx="7553325" cy="6419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84</xdr:row>
      <xdr:rowOff>9525</xdr:rowOff>
    </xdr:from>
    <xdr:to>
      <xdr:col>4</xdr:col>
      <xdr:colOff>1285875</xdr:colOff>
      <xdr:row>103</xdr:row>
      <xdr:rowOff>123825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06775"/>
          <a:ext cx="7610475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533400</xdr:colOff>
      <xdr:row>28</xdr:row>
      <xdr:rowOff>76200</xdr:rowOff>
    </xdr:from>
    <xdr:to>
      <xdr:col>12</xdr:col>
      <xdr:colOff>171450</xdr:colOff>
      <xdr:row>46</xdr:row>
      <xdr:rowOff>104775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4475" y="5505450"/>
          <a:ext cx="8334375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2152650</xdr:colOff>
      <xdr:row>49</xdr:row>
      <xdr:rowOff>76200</xdr:rowOff>
    </xdr:from>
    <xdr:to>
      <xdr:col>13</xdr:col>
      <xdr:colOff>542925</xdr:colOff>
      <xdr:row>75</xdr:row>
      <xdr:rowOff>104775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0" y="9505950"/>
          <a:ext cx="9972675" cy="498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828676</xdr:colOff>
      <xdr:row>35</xdr:row>
      <xdr:rowOff>127867</xdr:rowOff>
    </xdr:from>
    <xdr:to>
      <xdr:col>4</xdr:col>
      <xdr:colOff>1276351</xdr:colOff>
      <xdr:row>60</xdr:row>
      <xdr:rowOff>66674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6" y="6900142"/>
          <a:ext cx="7543800" cy="47013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1928165</xdr:colOff>
      <xdr:row>35</xdr:row>
      <xdr:rowOff>47625</xdr:rowOff>
    </xdr:from>
    <xdr:to>
      <xdr:col>8</xdr:col>
      <xdr:colOff>2171699</xdr:colOff>
      <xdr:row>58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4290" y="6819900"/>
          <a:ext cx="6691959" cy="439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695325</xdr:colOff>
      <xdr:row>25</xdr:row>
      <xdr:rowOff>142875</xdr:rowOff>
    </xdr:from>
    <xdr:to>
      <xdr:col>4</xdr:col>
      <xdr:colOff>142875</xdr:colOff>
      <xdr:row>46</xdr:row>
      <xdr:rowOff>161925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5191125"/>
          <a:ext cx="587692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2257425</xdr:colOff>
      <xdr:row>18</xdr:row>
      <xdr:rowOff>133350</xdr:rowOff>
    </xdr:from>
    <xdr:to>
      <xdr:col>10</xdr:col>
      <xdr:colOff>447675</xdr:colOff>
      <xdr:row>39</xdr:row>
      <xdr:rowOff>44302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81925" y="3848100"/>
          <a:ext cx="5915025" cy="39114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://eur-lex.europa.eu/legal-content/EN/TXT/PDF/?uri=CELEX:32010R1059&amp;from=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http://eur-lex.europa.eu/LexUriServ/LexUriServ.do?uri=OJ:L:2010:314:0017:0046:EN:PDF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61"/>
  <sheetViews>
    <sheetView tabSelected="1" workbookViewId="0">
      <selection activeCell="A49" sqref="A49"/>
    </sheetView>
  </sheetViews>
  <sheetFormatPr defaultRowHeight="15" x14ac:dyDescent="0.25"/>
  <cols>
    <col min="1" max="1" width="39.42578125" customWidth="1"/>
    <col min="2" max="2" width="17" customWidth="1"/>
    <col min="3" max="3" width="22.140625" customWidth="1"/>
    <col min="4" max="4" width="22.28515625" customWidth="1"/>
    <col min="5" max="5" width="34.140625" customWidth="1"/>
    <col min="6" max="6" width="33.28515625" customWidth="1"/>
    <col min="7" max="7" width="13.42578125" customWidth="1"/>
    <col min="8" max="8" width="28.5703125" customWidth="1"/>
    <col min="9" max="9" width="45.7109375" bestFit="1" customWidth="1"/>
    <col min="10" max="10" width="34.7109375" bestFit="1" customWidth="1"/>
  </cols>
  <sheetData>
    <row r="1" spans="1:15" s="11" customFormat="1" ht="26.25" x14ac:dyDescent="0.4">
      <c r="A1" s="11" t="s">
        <v>137</v>
      </c>
    </row>
    <row r="3" spans="1:15" s="12" customFormat="1" ht="16.5" customHeight="1" x14ac:dyDescent="0.25">
      <c r="A3" s="3" t="s">
        <v>0</v>
      </c>
      <c r="B3" s="3" t="s">
        <v>77</v>
      </c>
      <c r="C3" s="3" t="s">
        <v>65</v>
      </c>
      <c r="D3" s="3" t="s">
        <v>66</v>
      </c>
      <c r="E3" s="3" t="s">
        <v>68</v>
      </c>
      <c r="F3" s="3" t="s">
        <v>74</v>
      </c>
      <c r="G3" s="3" t="s">
        <v>75</v>
      </c>
      <c r="H3" s="3" t="s">
        <v>70</v>
      </c>
      <c r="I3" s="3" t="s">
        <v>71</v>
      </c>
      <c r="J3" s="3" t="s">
        <v>72</v>
      </c>
    </row>
    <row r="4" spans="1:15" x14ac:dyDescent="0.25">
      <c r="A4" t="str">
        <f>lighting_technologies!A3</f>
        <v>standard_lighting_bulb</v>
      </c>
      <c r="B4" s="17" t="str">
        <f>lighting_technologies!B3</f>
        <v>electricity</v>
      </c>
      <c r="C4" s="8">
        <f>lighting_technologies!C3</f>
        <v>2.9282576866764276E-2</v>
      </c>
      <c r="D4" s="8">
        <f>lighting_technologies!D3</f>
        <v>3.3674963396778917E-2</v>
      </c>
      <c r="E4" s="17">
        <f>lighting_technologies!E3</f>
        <v>2050</v>
      </c>
      <c r="F4" s="17" t="str">
        <f>lighting_technologies!F3</f>
        <v>linear</v>
      </c>
      <c r="G4" s="17">
        <f>lighting_technologies!G3</f>
        <v>2000</v>
      </c>
      <c r="H4" s="17" t="str">
        <f>lighting_technologies!H3</f>
        <v>lighting</v>
      </c>
      <c r="I4" s="17">
        <f>lighting_technologies!I3</f>
        <v>1</v>
      </c>
      <c r="J4" s="17"/>
      <c r="K4" s="17"/>
      <c r="L4" s="17"/>
      <c r="M4" s="17"/>
      <c r="N4" s="17"/>
      <c r="O4" s="17"/>
    </row>
    <row r="5" spans="1:15" x14ac:dyDescent="0.25">
      <c r="A5" s="17" t="str">
        <f>lighting_technologies!A4</f>
        <v>halogen</v>
      </c>
      <c r="B5" s="17" t="str">
        <f>lighting_technologies!B4</f>
        <v>electricity</v>
      </c>
      <c r="C5" s="8">
        <f>lighting_technologies!C4</f>
        <v>3.6603221083455345E-2</v>
      </c>
      <c r="D5" s="8">
        <f>lighting_technologies!D4</f>
        <v>7.320644216691069E-2</v>
      </c>
      <c r="E5" s="17">
        <f>lighting_technologies!E4</f>
        <v>2050</v>
      </c>
      <c r="F5" s="17" t="str">
        <f>lighting_technologies!F4</f>
        <v>linear</v>
      </c>
      <c r="G5" s="17">
        <f>lighting_technologies!G4</f>
        <v>2000</v>
      </c>
      <c r="H5" s="17" t="str">
        <f>lighting_technologies!H4</f>
        <v>lighting</v>
      </c>
      <c r="I5" s="17">
        <f>lighting_technologies!I4</f>
        <v>1</v>
      </c>
      <c r="J5" s="6"/>
    </row>
    <row r="6" spans="1:15" x14ac:dyDescent="0.25">
      <c r="A6" s="17" t="str">
        <f>lighting_technologies!A5</f>
        <v>energy_saving_lighting_bulb</v>
      </c>
      <c r="B6" s="17" t="str">
        <f>lighting_technologies!B5</f>
        <v>electricity</v>
      </c>
      <c r="C6" s="8">
        <f>lighting_technologies!C5</f>
        <v>0.21961932650073207</v>
      </c>
      <c r="D6" s="8">
        <f>lighting_technologies!D5</f>
        <v>0.29282576866764276</v>
      </c>
      <c r="E6" s="17">
        <f>lighting_technologies!E5</f>
        <v>2050</v>
      </c>
      <c r="F6" s="17" t="str">
        <f>lighting_technologies!F5</f>
        <v>linear</v>
      </c>
      <c r="G6" s="17">
        <f>lighting_technologies!G5</f>
        <v>2000</v>
      </c>
      <c r="H6" s="17" t="str">
        <f>lighting_technologies!H5</f>
        <v>lighting</v>
      </c>
      <c r="I6" s="17">
        <f>lighting_technologies!I5</f>
        <v>1</v>
      </c>
      <c r="J6" s="6"/>
    </row>
    <row r="7" spans="1:15" x14ac:dyDescent="0.25">
      <c r="A7" s="17" t="str">
        <f>lighting_technologies!A6</f>
        <v>fluorescent_strip_lighting</v>
      </c>
      <c r="B7" s="17" t="str">
        <f>lighting_technologies!B6</f>
        <v>electricity</v>
      </c>
      <c r="C7" s="8">
        <f>lighting_technologies!C6</f>
        <v>0.14641288433382138</v>
      </c>
      <c r="D7" s="8">
        <f>lighting_technologies!D6</f>
        <v>0.21961932650073207</v>
      </c>
      <c r="E7" s="17">
        <f>lighting_technologies!E6</f>
        <v>2050</v>
      </c>
      <c r="F7" s="17" t="str">
        <f>lighting_technologies!F6</f>
        <v>linear</v>
      </c>
      <c r="G7" s="17">
        <f>lighting_technologies!G6</f>
        <v>2000</v>
      </c>
      <c r="H7" s="17" t="str">
        <f>lighting_technologies!H6</f>
        <v>lighting</v>
      </c>
      <c r="I7" s="17">
        <f>lighting_technologies!I6</f>
        <v>1</v>
      </c>
      <c r="J7" s="6"/>
    </row>
    <row r="8" spans="1:15" x14ac:dyDescent="0.25">
      <c r="A8" s="17" t="str">
        <f>lighting_technologies!A7</f>
        <v>LED</v>
      </c>
      <c r="B8" s="17" t="str">
        <f>lighting_technologies!B7</f>
        <v>electricity</v>
      </c>
      <c r="C8" s="8">
        <f>lighting_technologies!C7</f>
        <v>0.21961932650073207</v>
      </c>
      <c r="D8" s="8">
        <f>lighting_technologies!D7</f>
        <v>0.43923865300146414</v>
      </c>
      <c r="E8" s="17">
        <f>lighting_technologies!E7</f>
        <v>2050</v>
      </c>
      <c r="F8" s="17" t="str">
        <f>lighting_technologies!F7</f>
        <v>linear</v>
      </c>
      <c r="G8" s="17">
        <f>lighting_technologies!G7</f>
        <v>2000</v>
      </c>
      <c r="H8" s="17" t="str">
        <f>lighting_technologies!H7</f>
        <v>lighting</v>
      </c>
      <c r="I8" s="17">
        <f>lighting_technologies!I7</f>
        <v>1</v>
      </c>
      <c r="J8" s="6"/>
    </row>
    <row r="9" spans="1:15" x14ac:dyDescent="0.25">
      <c r="A9" t="str">
        <f>rs_wet_technologies!A3</f>
        <v>washing_machine</v>
      </c>
      <c r="B9" s="33" t="str">
        <f>rs_wet_technologies!B3</f>
        <v>electricity</v>
      </c>
      <c r="C9" s="8">
        <f>rs_wet_technologies!C3</f>
        <v>1</v>
      </c>
      <c r="D9" s="8">
        <f>rs_wet_technologies!D3</f>
        <v>1.3336363059657026</v>
      </c>
      <c r="E9" s="33">
        <f>rs_wet_technologies!E3</f>
        <v>2050</v>
      </c>
      <c r="F9" s="33" t="str">
        <f>rs_wet_technologies!F3</f>
        <v>linear</v>
      </c>
      <c r="G9" s="33">
        <f>rs_wet_technologies!G3</f>
        <v>2000</v>
      </c>
      <c r="H9" s="33" t="str">
        <f>rs_wet_technologies!H3</f>
        <v>wet</v>
      </c>
      <c r="I9" s="33">
        <f>rs_wet_technologies!I3</f>
        <v>1</v>
      </c>
      <c r="J9" s="6"/>
    </row>
    <row r="10" spans="1:15" x14ac:dyDescent="0.25">
      <c r="A10" s="33" t="str">
        <f>rs_wet_technologies!A4</f>
        <v>tumble_dryer</v>
      </c>
      <c r="B10" s="33" t="str">
        <f>rs_wet_technologies!B4</f>
        <v>electricity</v>
      </c>
      <c r="C10" s="8">
        <f>rs_wet_technologies!C4</f>
        <v>1</v>
      </c>
      <c r="D10" s="8">
        <f>rs_wet_technologies!D4</f>
        <v>3.0759063048538628</v>
      </c>
      <c r="E10" s="33">
        <f>rs_wet_technologies!E4</f>
        <v>2050</v>
      </c>
      <c r="F10" s="33" t="str">
        <f>rs_wet_technologies!F4</f>
        <v>linear</v>
      </c>
      <c r="G10" s="33">
        <f>rs_wet_technologies!G4</f>
        <v>2000</v>
      </c>
      <c r="H10" s="33" t="str">
        <f>rs_wet_technologies!H4</f>
        <v>wet</v>
      </c>
      <c r="I10" s="33">
        <f>rs_wet_technologies!I4</f>
        <v>1</v>
      </c>
      <c r="J10" s="6"/>
    </row>
    <row r="11" spans="1:15" x14ac:dyDescent="0.25">
      <c r="A11" s="33" t="str">
        <f>rs_wet_technologies!A5</f>
        <v>diswasher</v>
      </c>
      <c r="B11" s="33" t="str">
        <f>rs_wet_technologies!B5</f>
        <v>electricity</v>
      </c>
      <c r="C11" s="8">
        <f>rs_wet_technologies!C5</f>
        <v>1</v>
      </c>
      <c r="D11" s="8">
        <f>rs_wet_technologies!D5</f>
        <v>1.3670858320416253</v>
      </c>
      <c r="E11" s="33">
        <f>rs_wet_technologies!E5</f>
        <v>2050</v>
      </c>
      <c r="F11" s="33" t="str">
        <f>rs_wet_technologies!F5</f>
        <v>linear</v>
      </c>
      <c r="G11" s="33">
        <f>rs_wet_technologies!G5</f>
        <v>2000</v>
      </c>
      <c r="H11" s="33" t="str">
        <f>rs_wet_technologies!H5</f>
        <v>wet</v>
      </c>
      <c r="I11" s="33">
        <f>rs_wet_technologies!I5</f>
        <v>1</v>
      </c>
      <c r="J11" s="6"/>
    </row>
    <row r="12" spans="1:15" x14ac:dyDescent="0.25">
      <c r="A12" s="33" t="str">
        <f>rs_wet_technologies!A6</f>
        <v>washer_dryer</v>
      </c>
      <c r="B12" s="33" t="str">
        <f>rs_wet_technologies!B6</f>
        <v>electricity</v>
      </c>
      <c r="C12" s="8">
        <f>rs_wet_technologies!C6</f>
        <v>1</v>
      </c>
      <c r="D12" s="8">
        <f>rs_wet_technologies!D6</f>
        <v>1.3336363059657026</v>
      </c>
      <c r="E12" s="33">
        <f>rs_wet_technologies!E6</f>
        <v>2050</v>
      </c>
      <c r="F12" s="33" t="str">
        <f>rs_wet_technologies!F6</f>
        <v>linear</v>
      </c>
      <c r="G12" s="33">
        <f>rs_wet_technologies!G6</f>
        <v>2000</v>
      </c>
      <c r="H12" s="33" t="str">
        <f>rs_wet_technologies!H6</f>
        <v>wet</v>
      </c>
      <c r="I12" s="33">
        <f>rs_wet_technologies!I6</f>
        <v>1</v>
      </c>
      <c r="J12" s="6"/>
    </row>
    <row r="13" spans="1:15" x14ac:dyDescent="0.25">
      <c r="A13" s="33" t="str">
        <f>rs_cooking!A3</f>
        <v>hob_gas</v>
      </c>
      <c r="B13" s="33" t="str">
        <f>rs_cooking!B3</f>
        <v>gas</v>
      </c>
      <c r="C13" s="8">
        <f>rs_cooking!C3</f>
        <v>0.4</v>
      </c>
      <c r="D13" s="8">
        <f>rs_cooking!D3</f>
        <v>0.5</v>
      </c>
      <c r="E13" s="33">
        <f>rs_cooking!E3</f>
        <v>2050</v>
      </c>
      <c r="F13" s="33" t="str">
        <f>rs_cooking!F3</f>
        <v>linear</v>
      </c>
      <c r="G13" s="33">
        <f>rs_cooking!G3</f>
        <v>2000</v>
      </c>
      <c r="H13" s="33" t="str">
        <f>rs_cooking!H3</f>
        <v>cooking</v>
      </c>
      <c r="I13" s="33">
        <f>rs_cooking!I3</f>
        <v>1</v>
      </c>
      <c r="J13" s="6"/>
    </row>
    <row r="14" spans="1:15" x14ac:dyDescent="0.25">
      <c r="A14" s="33" t="str">
        <f>rs_cooking!A4</f>
        <v>hob_electricity</v>
      </c>
      <c r="B14" s="33" t="str">
        <f>rs_cooking!B4</f>
        <v>electricity</v>
      </c>
      <c r="C14" s="8">
        <f>rs_cooking!C4</f>
        <v>0.6</v>
      </c>
      <c r="D14" s="8">
        <f>rs_cooking!D4</f>
        <v>0.7</v>
      </c>
      <c r="E14" s="33">
        <f>rs_cooking!E4</f>
        <v>2050</v>
      </c>
      <c r="F14" s="33" t="str">
        <f>rs_cooking!F4</f>
        <v>linear</v>
      </c>
      <c r="G14" s="33">
        <f>rs_cooking!G4</f>
        <v>2000</v>
      </c>
      <c r="H14" s="33" t="str">
        <f>rs_cooking!H4</f>
        <v>cooking</v>
      </c>
      <c r="I14" s="33">
        <f>rs_cooking!I4</f>
        <v>1</v>
      </c>
      <c r="J14" s="6"/>
    </row>
    <row r="15" spans="1:15" x14ac:dyDescent="0.25">
      <c r="A15" s="33" t="str">
        <f>rs_cooking!A5</f>
        <v>hob_induction_electricity</v>
      </c>
      <c r="B15" s="33" t="str">
        <f>rs_cooking!B5</f>
        <v>electricity</v>
      </c>
      <c r="C15" s="8">
        <f>rs_cooking!C5</f>
        <v>0.75</v>
      </c>
      <c r="D15" s="8">
        <f>rs_cooking!D5</f>
        <v>0.9</v>
      </c>
      <c r="E15" s="33">
        <f>rs_cooking!E5</f>
        <v>2050</v>
      </c>
      <c r="F15" s="33" t="str">
        <f>rs_cooking!F5</f>
        <v>linear</v>
      </c>
      <c r="G15" s="33">
        <f>rs_cooking!G5</f>
        <v>2000</v>
      </c>
      <c r="H15" s="33" t="str">
        <f>rs_cooking!H5</f>
        <v>cooking</v>
      </c>
      <c r="I15" s="33">
        <f>rs_cooking!I5</f>
        <v>1</v>
      </c>
      <c r="J15" s="6"/>
    </row>
    <row r="16" spans="1:15" x14ac:dyDescent="0.25">
      <c r="A16" s="33" t="str">
        <f>rs_cooking!A6</f>
        <v>hob_hydrogen</v>
      </c>
      <c r="B16" s="33" t="str">
        <f>rs_cooking!B6</f>
        <v>hydrogen</v>
      </c>
      <c r="C16" s="8">
        <f>rs_cooking!C6</f>
        <v>0.4</v>
      </c>
      <c r="D16" s="8">
        <f>rs_cooking!D6</f>
        <v>0.5</v>
      </c>
      <c r="E16" s="33">
        <f>rs_cooking!E6</f>
        <v>2050</v>
      </c>
      <c r="F16" s="33" t="str">
        <f>rs_cooking!F6</f>
        <v>linear</v>
      </c>
      <c r="G16" s="33">
        <f>rs_cooking!G6</f>
        <v>2000</v>
      </c>
      <c r="H16" s="33" t="str">
        <f>rs_cooking!H6</f>
        <v>cooking</v>
      </c>
      <c r="I16" s="33">
        <f>rs_cooking!I6</f>
        <v>1</v>
      </c>
      <c r="J16" s="6"/>
    </row>
    <row r="17" spans="1:10" x14ac:dyDescent="0.25">
      <c r="A17" s="33" t="str">
        <f>rs_cooking!A7</f>
        <v>hob_biomass</v>
      </c>
      <c r="B17" s="33" t="str">
        <f>rs_cooking!B7</f>
        <v>biomass</v>
      </c>
      <c r="C17" s="8">
        <f>rs_cooking!C7</f>
        <v>0.4</v>
      </c>
      <c r="D17" s="8">
        <f>rs_cooking!D7</f>
        <v>0.5</v>
      </c>
      <c r="E17" s="33">
        <f>rs_cooking!E7</f>
        <v>2050</v>
      </c>
      <c r="F17" s="33" t="str">
        <f>rs_cooking!F7</f>
        <v>linear</v>
      </c>
      <c r="G17" s="33">
        <f>rs_cooking!G7</f>
        <v>2000</v>
      </c>
      <c r="H17" s="33" t="str">
        <f>rs_cooking!H7</f>
        <v>cooking</v>
      </c>
      <c r="I17" s="33">
        <f>rs_cooking!I7</f>
        <v>1</v>
      </c>
      <c r="J17" s="6"/>
    </row>
    <row r="18" spans="1:10" x14ac:dyDescent="0.25">
      <c r="A18" s="33" t="str">
        <f>rs_cold!A3</f>
        <v>chest_freezer</v>
      </c>
      <c r="B18" s="33" t="str">
        <f>rs_cold!B3</f>
        <v>electricity</v>
      </c>
      <c r="C18" s="8">
        <f>rs_cold!C3</f>
        <v>1</v>
      </c>
      <c r="D18" s="8">
        <f>rs_cold!D3</f>
        <v>2.708983419751144</v>
      </c>
      <c r="E18" s="33">
        <f>rs_cold!E3</f>
        <v>2050</v>
      </c>
      <c r="F18" s="33" t="str">
        <f>rs_cold!F3</f>
        <v>linear</v>
      </c>
      <c r="G18" s="33">
        <f>rs_cold!G3</f>
        <v>2000</v>
      </c>
      <c r="H18" s="33" t="str">
        <f>rs_cold!H3</f>
        <v>wet</v>
      </c>
      <c r="I18" s="33">
        <f>rs_cold!I3</f>
        <v>1</v>
      </c>
      <c r="J18" s="6"/>
    </row>
    <row r="19" spans="1:10" x14ac:dyDescent="0.25">
      <c r="A19" s="33" t="str">
        <f>rs_cold!A4</f>
        <v>fridge_freezer</v>
      </c>
      <c r="B19" s="33" t="str">
        <f>rs_cold!B4</f>
        <v>electricity</v>
      </c>
      <c r="C19" s="8">
        <f>rs_cold!C4</f>
        <v>1</v>
      </c>
      <c r="D19" s="8">
        <f>rs_cold!D4</f>
        <v>2.4053173378702097</v>
      </c>
      <c r="E19" s="33">
        <f>rs_cold!E4</f>
        <v>2050</v>
      </c>
      <c r="F19" s="33" t="str">
        <f>rs_cold!F4</f>
        <v>linear</v>
      </c>
      <c r="G19" s="33">
        <f>rs_cold!G4</f>
        <v>2000</v>
      </c>
      <c r="H19" s="33" t="str">
        <f>rs_cold!H4</f>
        <v>wet</v>
      </c>
      <c r="I19" s="33">
        <f>rs_cold!I4</f>
        <v>1</v>
      </c>
      <c r="J19" s="6"/>
    </row>
    <row r="20" spans="1:10" x14ac:dyDescent="0.25">
      <c r="A20" s="33" t="str">
        <f>rs_cold!A5</f>
        <v>refrigerator</v>
      </c>
      <c r="B20" s="33" t="str">
        <f>rs_cold!B5</f>
        <v>electricity</v>
      </c>
      <c r="C20" s="8">
        <f>rs_cold!C5</f>
        <v>1</v>
      </c>
      <c r="D20" s="8">
        <f>rs_cold!D5</f>
        <v>2.4077602376407699</v>
      </c>
      <c r="E20" s="33">
        <f>rs_cold!E5</f>
        <v>2050</v>
      </c>
      <c r="F20" s="33" t="str">
        <f>rs_cold!F5</f>
        <v>linear</v>
      </c>
      <c r="G20" s="33">
        <f>rs_cold!G5</f>
        <v>2000</v>
      </c>
      <c r="H20" s="33" t="str">
        <f>rs_cold!H5</f>
        <v>wet</v>
      </c>
      <c r="I20" s="33">
        <f>rs_cold!I5</f>
        <v>1</v>
      </c>
      <c r="J20" s="6"/>
    </row>
    <row r="21" spans="1:10" x14ac:dyDescent="0.25">
      <c r="A21" s="33" t="str">
        <f>rs_cold!A6</f>
        <v>upright_freezer</v>
      </c>
      <c r="B21" s="33" t="str">
        <f>rs_cold!B6</f>
        <v>electricity</v>
      </c>
      <c r="C21" s="8">
        <f>rs_cold!C6</f>
        <v>1</v>
      </c>
      <c r="D21" s="8">
        <f>rs_cold!D6</f>
        <v>2.4999611715788794</v>
      </c>
      <c r="E21" s="33">
        <f>rs_cold!E6</f>
        <v>2050</v>
      </c>
      <c r="F21" s="33" t="str">
        <f>rs_cold!F6</f>
        <v>linear</v>
      </c>
      <c r="G21" s="33">
        <f>rs_cold!G6</f>
        <v>2000</v>
      </c>
      <c r="H21" s="33" t="str">
        <f>rs_cold!H6</f>
        <v>wet</v>
      </c>
      <c r="I21" s="33">
        <f>rs_cold!I6</f>
        <v>1</v>
      </c>
      <c r="J21" s="6"/>
    </row>
    <row r="22" spans="1:10" x14ac:dyDescent="0.25">
      <c r="A22" s="33" t="str">
        <f>cooling!A3</f>
        <v>central_air_conditioner_electricity</v>
      </c>
      <c r="B22" s="76" t="str">
        <f>cooling!B3</f>
        <v>electricity</v>
      </c>
      <c r="C22" s="8">
        <f>cooling!C3</f>
        <v>1</v>
      </c>
      <c r="D22" s="8">
        <f>cooling!D3</f>
        <v>2</v>
      </c>
      <c r="E22" s="76">
        <f>cooling!E3</f>
        <v>2050</v>
      </c>
      <c r="F22" s="76" t="str">
        <f>cooling!F3</f>
        <v>linear</v>
      </c>
      <c r="G22" s="76">
        <f>cooling!G3</f>
        <v>2000</v>
      </c>
      <c r="H22" s="76" t="str">
        <f>cooling!H3</f>
        <v>cooling_const</v>
      </c>
      <c r="I22" s="76">
        <f>cooling!I3</f>
        <v>1</v>
      </c>
      <c r="J22" s="6"/>
    </row>
    <row r="23" spans="1:10" x14ac:dyDescent="0.25">
      <c r="A23" s="76" t="str">
        <f>cooling!A4</f>
        <v>decentral_air_conditioner_electricity</v>
      </c>
      <c r="B23" s="76" t="str">
        <f>cooling!B4</f>
        <v>electricity</v>
      </c>
      <c r="C23" s="8">
        <f>cooling!C4</f>
        <v>1</v>
      </c>
      <c r="D23" s="8">
        <f>cooling!D4</f>
        <v>2</v>
      </c>
      <c r="E23" s="76">
        <f>cooling!E4</f>
        <v>2050</v>
      </c>
      <c r="F23" s="76" t="str">
        <f>cooling!F4</f>
        <v>linear</v>
      </c>
      <c r="G23" s="76">
        <f>cooling!G4</f>
        <v>2000</v>
      </c>
      <c r="H23" s="76" t="str">
        <f>cooling!H4</f>
        <v>cooling_const</v>
      </c>
      <c r="I23" s="76">
        <f>cooling!I4</f>
        <v>1</v>
      </c>
      <c r="J23" s="6"/>
    </row>
    <row r="24" spans="1:10" x14ac:dyDescent="0.25">
      <c r="A24" s="76" t="str">
        <f>cooling!A5</f>
        <v>central_air_conditioner_oil</v>
      </c>
      <c r="B24" s="76" t="str">
        <f>cooling!B5</f>
        <v>oil</v>
      </c>
      <c r="C24" s="8">
        <f>cooling!C5</f>
        <v>1</v>
      </c>
      <c r="D24" s="8">
        <f>cooling!D5</f>
        <v>2</v>
      </c>
      <c r="E24" s="76">
        <f>cooling!E5</f>
        <v>2050</v>
      </c>
      <c r="F24" s="76" t="str">
        <f>cooling!F5</f>
        <v>linear</v>
      </c>
      <c r="G24" s="76">
        <f>cooling!G5</f>
        <v>2000</v>
      </c>
      <c r="H24" s="76" t="str">
        <f>cooling!H5</f>
        <v>cooling_const</v>
      </c>
      <c r="I24" s="76">
        <f>cooling!I5</f>
        <v>1</v>
      </c>
      <c r="J24" s="6"/>
    </row>
    <row r="25" spans="1:10" x14ac:dyDescent="0.25">
      <c r="A25" s="76" t="str">
        <f>cooling!A6</f>
        <v>decentral_air_conditioner_oil</v>
      </c>
      <c r="B25" s="76" t="str">
        <f>cooling!B6</f>
        <v>oil</v>
      </c>
      <c r="C25" s="8">
        <f>cooling!C6</f>
        <v>1</v>
      </c>
      <c r="D25" s="8">
        <f>cooling!D6</f>
        <v>2</v>
      </c>
      <c r="E25" s="76">
        <f>cooling!E6</f>
        <v>2050</v>
      </c>
      <c r="F25" s="76" t="str">
        <f>cooling!F6</f>
        <v>linear</v>
      </c>
      <c r="G25" s="76">
        <f>cooling!G6</f>
        <v>2000</v>
      </c>
      <c r="H25" s="76" t="str">
        <f>cooling!H6</f>
        <v>cooling_const</v>
      </c>
      <c r="I25" s="76">
        <f>cooling!I6</f>
        <v>1</v>
      </c>
      <c r="J25" s="6"/>
    </row>
    <row r="26" spans="1:10" x14ac:dyDescent="0.25">
      <c r="A26" s="76" t="str">
        <f>cooling!A7</f>
        <v>central_air_conditioner_gas</v>
      </c>
      <c r="B26" s="76" t="str">
        <f>cooling!B7</f>
        <v>gas</v>
      </c>
      <c r="C26" s="8">
        <f>cooling!C7</f>
        <v>1</v>
      </c>
      <c r="D26" s="8">
        <f>cooling!D7</f>
        <v>2</v>
      </c>
      <c r="E26" s="76">
        <f>cooling!E7</f>
        <v>2050</v>
      </c>
      <c r="F26" s="76" t="str">
        <f>cooling!F7</f>
        <v>linear</v>
      </c>
      <c r="G26" s="76">
        <f>cooling!G7</f>
        <v>2000</v>
      </c>
      <c r="H26" s="76" t="str">
        <f>cooling!H7</f>
        <v>cooling_const</v>
      </c>
      <c r="I26" s="76">
        <f>cooling!I7</f>
        <v>0.89</v>
      </c>
      <c r="J26" s="6"/>
    </row>
    <row r="27" spans="1:10" x14ac:dyDescent="0.25">
      <c r="A27" s="76" t="str">
        <f>cooling!A8</f>
        <v>decentral_air_conditioner_gas</v>
      </c>
      <c r="B27" s="76" t="str">
        <f>cooling!B8</f>
        <v>gas</v>
      </c>
      <c r="C27" s="8">
        <f>cooling!C8</f>
        <v>1</v>
      </c>
      <c r="D27" s="8">
        <f>cooling!D8</f>
        <v>2</v>
      </c>
      <c r="E27" s="76">
        <f>cooling!E8</f>
        <v>2050</v>
      </c>
      <c r="F27" s="76" t="str">
        <f>cooling!F8</f>
        <v>linear</v>
      </c>
      <c r="G27" s="76">
        <f>cooling!G8</f>
        <v>2000</v>
      </c>
      <c r="H27" s="76" t="str">
        <f>cooling!H8</f>
        <v>cooling_const</v>
      </c>
      <c r="I27" s="76">
        <f>cooling!I8</f>
        <v>0.89</v>
      </c>
      <c r="J27" s="6"/>
    </row>
    <row r="28" spans="1:10" x14ac:dyDescent="0.25">
      <c r="A28" s="76" t="str">
        <f>heating!A3</f>
        <v>boiler_solid_fuel</v>
      </c>
      <c r="B28" s="95" t="str">
        <f>heating!B3</f>
        <v>solid_fuel</v>
      </c>
      <c r="C28" s="8">
        <f>heating!C3</f>
        <v>0.6</v>
      </c>
      <c r="D28" s="8">
        <f>heating!D3</f>
        <v>0.7</v>
      </c>
      <c r="E28" s="95">
        <f>heating!E3</f>
        <v>2050</v>
      </c>
      <c r="F28" s="95" t="str">
        <f>heating!F3</f>
        <v>linear</v>
      </c>
      <c r="G28" s="95">
        <f>heating!G3</f>
        <v>2000</v>
      </c>
      <c r="H28" s="95" t="str">
        <f>heating!H3</f>
        <v>heating_const</v>
      </c>
      <c r="I28" s="95">
        <f>heating!I3</f>
        <v>1</v>
      </c>
      <c r="J28" s="6"/>
    </row>
    <row r="29" spans="1:10" x14ac:dyDescent="0.25">
      <c r="A29" s="95" t="str">
        <f>heating!A4</f>
        <v>boiler_gas</v>
      </c>
      <c r="B29" s="95" t="str">
        <f>heating!B4</f>
        <v>gas</v>
      </c>
      <c r="C29" s="8">
        <f>heating!C4</f>
        <v>0.65</v>
      </c>
      <c r="D29" s="8">
        <f>heating!D4</f>
        <v>0.94</v>
      </c>
      <c r="E29" s="95">
        <f>heating!E4</f>
        <v>2050</v>
      </c>
      <c r="F29" s="95" t="str">
        <f>heating!F4</f>
        <v>linear</v>
      </c>
      <c r="G29" s="95">
        <f>heating!G4</f>
        <v>2000</v>
      </c>
      <c r="H29" s="95" t="str">
        <f>heating!H4</f>
        <v>heating_const</v>
      </c>
      <c r="I29" s="95">
        <f>heating!I4</f>
        <v>0.89</v>
      </c>
      <c r="J29" s="6"/>
    </row>
    <row r="30" spans="1:10" x14ac:dyDescent="0.25">
      <c r="A30" s="95" t="str">
        <f>heating!A5</f>
        <v>boiler_electricity</v>
      </c>
      <c r="B30" s="95" t="str">
        <f>heating!B5</f>
        <v>electricity</v>
      </c>
      <c r="C30" s="8">
        <f>heating!C5</f>
        <v>0.99</v>
      </c>
      <c r="D30" s="8">
        <f>heating!D5</f>
        <v>0.99</v>
      </c>
      <c r="E30" s="95">
        <f>heating!E5</f>
        <v>2050</v>
      </c>
      <c r="F30" s="95" t="str">
        <f>heating!F5</f>
        <v>linear</v>
      </c>
      <c r="G30" s="95">
        <f>heating!G5</f>
        <v>2000</v>
      </c>
      <c r="H30" s="95" t="str">
        <f>heating!H5</f>
        <v>heating_const</v>
      </c>
      <c r="I30" s="95">
        <f>heating!I5</f>
        <v>1</v>
      </c>
      <c r="J30" s="6"/>
    </row>
    <row r="31" spans="1:10" x14ac:dyDescent="0.25">
      <c r="A31" s="95" t="str">
        <f>heating!A6</f>
        <v>boiler_oil</v>
      </c>
      <c r="B31" s="95" t="str">
        <f>heating!B6</f>
        <v>oil</v>
      </c>
      <c r="C31" s="8">
        <f>heating!C6</f>
        <v>0.7</v>
      </c>
      <c r="D31" s="8">
        <f>heating!D6</f>
        <v>0.94</v>
      </c>
      <c r="E31" s="95">
        <f>heating!E6</f>
        <v>2050</v>
      </c>
      <c r="F31" s="95" t="str">
        <f>heating!F6</f>
        <v>linear</v>
      </c>
      <c r="G31" s="95">
        <f>heating!G6</f>
        <v>2000</v>
      </c>
      <c r="H31" s="95" t="str">
        <f>heating!H6</f>
        <v>heating_const</v>
      </c>
      <c r="I31" s="95">
        <f>heating!I6</f>
        <v>1</v>
      </c>
      <c r="J31" s="6"/>
    </row>
    <row r="32" spans="1:10" x14ac:dyDescent="0.25">
      <c r="A32" s="95" t="str">
        <f>heating!A7</f>
        <v>boiler_biomass</v>
      </c>
      <c r="B32" s="95" t="str">
        <f>heating!B7</f>
        <v>biomass</v>
      </c>
      <c r="C32" s="8">
        <f>heating!C7</f>
        <v>0.6</v>
      </c>
      <c r="D32" s="8">
        <f>heating!D7</f>
        <v>0.95</v>
      </c>
      <c r="E32" s="95">
        <f>heating!E7</f>
        <v>2050</v>
      </c>
      <c r="F32" s="95" t="str">
        <f>heating!F7</f>
        <v>linear</v>
      </c>
      <c r="G32" s="95">
        <f>heating!G7</f>
        <v>2000</v>
      </c>
      <c r="H32" s="95" t="str">
        <f>heating!H7</f>
        <v>heating_const</v>
      </c>
      <c r="I32" s="95">
        <f>heating!I7</f>
        <v>1</v>
      </c>
      <c r="J32" s="6"/>
    </row>
    <row r="33" spans="1:10" x14ac:dyDescent="0.25">
      <c r="A33" s="95" t="str">
        <f>heating!A8</f>
        <v>boiler_hydrogen</v>
      </c>
      <c r="B33" s="95" t="str">
        <f>heating!B8</f>
        <v>hydrogen</v>
      </c>
      <c r="C33" s="8">
        <f>heating!C8</f>
        <v>0.85</v>
      </c>
      <c r="D33" s="8">
        <f>heating!D8</f>
        <v>0.95</v>
      </c>
      <c r="E33" s="95">
        <f>heating!E8</f>
        <v>2050</v>
      </c>
      <c r="F33" s="95" t="str">
        <f>heating!F8</f>
        <v>linear</v>
      </c>
      <c r="G33" s="95">
        <f>heating!G8</f>
        <v>2000</v>
      </c>
      <c r="H33" s="95" t="str">
        <f>heating!H8</f>
        <v>heating_const</v>
      </c>
      <c r="I33" s="95">
        <f>heating!I8</f>
        <v>0.89</v>
      </c>
      <c r="J33" s="6"/>
    </row>
    <row r="34" spans="1:10" x14ac:dyDescent="0.25">
      <c r="A34" s="95" t="str">
        <f>heating!A9</f>
        <v>boiler_condensing_gas</v>
      </c>
      <c r="B34" s="95" t="str">
        <f>heating!B9</f>
        <v>gas</v>
      </c>
      <c r="C34" s="8">
        <f>heating!C9</f>
        <v>0.85</v>
      </c>
      <c r="D34" s="8">
        <f>heating!D9</f>
        <v>0.95</v>
      </c>
      <c r="E34" s="95">
        <f>heating!E9</f>
        <v>2050</v>
      </c>
      <c r="F34" s="95" t="str">
        <f>heating!F9</f>
        <v>linear</v>
      </c>
      <c r="G34" s="95">
        <f>heating!G9</f>
        <v>2000</v>
      </c>
      <c r="H34" s="95" t="str">
        <f>heating!H9</f>
        <v>heating_const</v>
      </c>
      <c r="I34" s="95">
        <f>heating!I9</f>
        <v>1</v>
      </c>
      <c r="J34" s="6"/>
    </row>
    <row r="35" spans="1:10" x14ac:dyDescent="0.25">
      <c r="A35" s="95" t="str">
        <f>heating!A10</f>
        <v>boiler_condensing_oil</v>
      </c>
      <c r="B35" s="95" t="str">
        <f>heating!B10</f>
        <v>oil</v>
      </c>
      <c r="C35" s="8">
        <f>heating!C10</f>
        <v>0.85</v>
      </c>
      <c r="D35" s="8">
        <f>heating!D10</f>
        <v>0.95</v>
      </c>
      <c r="E35" s="95">
        <f>heating!E10</f>
        <v>2050</v>
      </c>
      <c r="F35" s="95" t="str">
        <f>heating!F10</f>
        <v>linear</v>
      </c>
      <c r="G35" s="95">
        <f>heating!G10</f>
        <v>2000</v>
      </c>
      <c r="H35" s="95" t="str">
        <f>heating!H10</f>
        <v>heating_const</v>
      </c>
      <c r="I35" s="95">
        <f>heating!I10</f>
        <v>1</v>
      </c>
      <c r="J35" s="6"/>
    </row>
    <row r="36" spans="1:10" x14ac:dyDescent="0.25">
      <c r="A36" s="95" t="str">
        <f>heating!A11</f>
        <v>stirling_micro_CHP_gas</v>
      </c>
      <c r="B36" s="95" t="str">
        <f>heating!B11</f>
        <v>gas</v>
      </c>
      <c r="C36" s="8">
        <f>heating!C11</f>
        <v>0.8</v>
      </c>
      <c r="D36" s="8">
        <f>heating!D11</f>
        <v>0.95</v>
      </c>
      <c r="E36" s="95">
        <f>heating!E11</f>
        <v>2050</v>
      </c>
      <c r="F36" s="95" t="str">
        <f>heating!F11</f>
        <v>linear</v>
      </c>
      <c r="G36" s="95">
        <f>heating!G11</f>
        <v>2000</v>
      </c>
      <c r="H36" s="95" t="str">
        <f>heating!H11</f>
        <v>tech_CHP</v>
      </c>
      <c r="I36" s="95">
        <f>heating!I11</f>
        <v>0.89</v>
      </c>
      <c r="J36" s="6"/>
    </row>
    <row r="37" spans="1:10" x14ac:dyDescent="0.25">
      <c r="A37" s="95" t="str">
        <f>heating!A12</f>
        <v>fuel_cell_hydrogen</v>
      </c>
      <c r="B37" s="95" t="str">
        <f>heating!B12</f>
        <v>hydrogen</v>
      </c>
      <c r="C37" s="8">
        <f>heating!C12</f>
        <v>0.85</v>
      </c>
      <c r="D37" s="8">
        <f>heating!D12</f>
        <v>0.95</v>
      </c>
      <c r="E37" s="95">
        <f>heating!E12</f>
        <v>2050</v>
      </c>
      <c r="F37" s="95" t="str">
        <f>heating!F12</f>
        <v>linear</v>
      </c>
      <c r="G37" s="95">
        <f>heating!G12</f>
        <v>2000</v>
      </c>
      <c r="H37" s="95" t="str">
        <f>heating!H12</f>
        <v>tech_CHP</v>
      </c>
      <c r="I37" s="95">
        <f>heating!I12</f>
        <v>0.89</v>
      </c>
      <c r="J37" s="6"/>
    </row>
    <row r="38" spans="1:10" x14ac:dyDescent="0.25">
      <c r="A38" s="95" t="str">
        <f>heating!A13</f>
        <v>storage_heater_electricity</v>
      </c>
      <c r="B38" s="95" t="str">
        <f>heating!B13</f>
        <v>electricity</v>
      </c>
      <c r="C38" s="8">
        <f>heating!C13</f>
        <v>0.99</v>
      </c>
      <c r="D38" s="8">
        <f>heating!D13</f>
        <v>0.99</v>
      </c>
      <c r="E38" s="95">
        <f>heating!E13</f>
        <v>2050</v>
      </c>
      <c r="F38" s="95" t="str">
        <f>heating!F13</f>
        <v>linear</v>
      </c>
      <c r="G38" s="95">
        <f>heating!G13</f>
        <v>2000</v>
      </c>
      <c r="H38" s="95" t="str">
        <f>heating!H13</f>
        <v>storage_heating_electricity</v>
      </c>
      <c r="I38" s="95">
        <f>heating!I13</f>
        <v>1</v>
      </c>
      <c r="J38" s="6"/>
    </row>
    <row r="39" spans="1:10" x14ac:dyDescent="0.25">
      <c r="A39" s="95" t="str">
        <f>heating!A14</f>
        <v>secondary_heater_electricity</v>
      </c>
      <c r="B39" s="95" t="str">
        <f>heating!B14</f>
        <v>electricity</v>
      </c>
      <c r="C39" s="8">
        <f>heating!C14</f>
        <v>0.99</v>
      </c>
      <c r="D39" s="8">
        <f>heating!D14</f>
        <v>0.99</v>
      </c>
      <c r="E39" s="95">
        <f>heating!E14</f>
        <v>2050</v>
      </c>
      <c r="F39" s="95" t="str">
        <f>heating!F14</f>
        <v>linear</v>
      </c>
      <c r="G39" s="95">
        <f>heating!G14</f>
        <v>2000</v>
      </c>
      <c r="H39" s="95" t="str">
        <f>heating!H14</f>
        <v>secondary_heating_electricity</v>
      </c>
      <c r="I39" s="95">
        <f>heating!I14</f>
        <v>1</v>
      </c>
      <c r="J39" s="6"/>
    </row>
    <row r="40" spans="1:10" x14ac:dyDescent="0.25">
      <c r="A40" s="95" t="str">
        <f>heating!A15</f>
        <v>heat_pump_ASHP_electricity</v>
      </c>
      <c r="B40" s="95" t="str">
        <f>heating!B15</f>
        <v>electricity</v>
      </c>
      <c r="C40" s="8">
        <f>heating!C15</f>
        <v>3.6</v>
      </c>
      <c r="D40" s="8">
        <f>heating!D15</f>
        <v>4</v>
      </c>
      <c r="E40" s="95">
        <f>heating!E15</f>
        <v>2050</v>
      </c>
      <c r="F40" s="95" t="str">
        <f>heating!F15</f>
        <v>linear</v>
      </c>
      <c r="G40" s="95">
        <f>heating!G15</f>
        <v>2000</v>
      </c>
      <c r="H40" s="95" t="str">
        <f>heating!H15</f>
        <v>heating_non_const</v>
      </c>
      <c r="I40" s="95">
        <f>heating!I15</f>
        <v>1</v>
      </c>
      <c r="J40" s="6"/>
    </row>
    <row r="41" spans="1:10" x14ac:dyDescent="0.25">
      <c r="A41" s="95" t="str">
        <f>heating!A16</f>
        <v>heat_pump_GSHP_electricity</v>
      </c>
      <c r="B41" s="95" t="str">
        <f>heating!B16</f>
        <v>electricity</v>
      </c>
      <c r="C41" s="8">
        <f>heating!C16</f>
        <v>4.9000000000000004</v>
      </c>
      <c r="D41" s="8">
        <f>heating!D16</f>
        <v>5.4</v>
      </c>
      <c r="E41" s="95">
        <f>heating!E16</f>
        <v>2050</v>
      </c>
      <c r="F41" s="95" t="str">
        <f>heating!F16</f>
        <v>linear</v>
      </c>
      <c r="G41" s="95">
        <f>heating!G16</f>
        <v>2000</v>
      </c>
      <c r="H41" s="95" t="str">
        <f>heating!H16</f>
        <v>heating_non_const</v>
      </c>
      <c r="I41" s="95">
        <f>heating!I16</f>
        <v>1</v>
      </c>
      <c r="J41" s="6"/>
    </row>
    <row r="42" spans="1:10" x14ac:dyDescent="0.25">
      <c r="A42" s="95" t="str">
        <f>heating!A17</f>
        <v>heat_pump_ASHP_hydrogen</v>
      </c>
      <c r="B42" s="95" t="str">
        <f>heating!B17</f>
        <v>hydrogen</v>
      </c>
      <c r="C42" s="8">
        <f>heating!C17</f>
        <v>3.6</v>
      </c>
      <c r="D42" s="8">
        <f>heating!D17</f>
        <v>4</v>
      </c>
      <c r="E42" s="95">
        <f>heating!E17</f>
        <v>2050</v>
      </c>
      <c r="F42" s="95" t="str">
        <f>heating!F17</f>
        <v>linear</v>
      </c>
      <c r="G42" s="95">
        <f>heating!G17</f>
        <v>2000</v>
      </c>
      <c r="H42" s="95" t="str">
        <f>heating!H17</f>
        <v>heating_non_const</v>
      </c>
      <c r="I42" s="95">
        <f>heating!I17</f>
        <v>0.89</v>
      </c>
      <c r="J42" s="6"/>
    </row>
    <row r="43" spans="1:10" x14ac:dyDescent="0.25">
      <c r="A43" s="95" t="str">
        <f>heating!A18</f>
        <v>heat_pump_GSHP_hydrogen</v>
      </c>
      <c r="B43" s="95" t="str">
        <f>heating!B18</f>
        <v>hydrogen</v>
      </c>
      <c r="C43" s="8">
        <f>heating!C18</f>
        <v>4.9000000000000004</v>
      </c>
      <c r="D43" s="8">
        <f>heating!D18</f>
        <v>5.4</v>
      </c>
      <c r="E43" s="95">
        <f>heating!E18</f>
        <v>2050</v>
      </c>
      <c r="F43" s="95" t="str">
        <f>heating!F18</f>
        <v>linear</v>
      </c>
      <c r="G43" s="95">
        <f>heating!G18</f>
        <v>2000</v>
      </c>
      <c r="H43" s="95" t="str">
        <f>heating!H18</f>
        <v>heating_non_const</v>
      </c>
      <c r="I43" s="95">
        <f>heating!I18</f>
        <v>0.89</v>
      </c>
      <c r="J43" s="6"/>
    </row>
    <row r="44" spans="1:10" x14ac:dyDescent="0.25">
      <c r="A44" s="95" t="str">
        <f>heating!A19</f>
        <v>district_heating_CHP_gas</v>
      </c>
      <c r="B44" s="95" t="str">
        <f>heating!B19</f>
        <v>gas</v>
      </c>
      <c r="C44" s="8">
        <f>heating!C19</f>
        <v>0.45</v>
      </c>
      <c r="D44" s="8">
        <f>heating!D19</f>
        <v>0.45</v>
      </c>
      <c r="E44" s="95">
        <f>heating!E19</f>
        <v>2050</v>
      </c>
      <c r="F44" s="95" t="str">
        <f>heating!F19</f>
        <v>linear</v>
      </c>
      <c r="G44" s="95">
        <f>heating!G19</f>
        <v>2000</v>
      </c>
      <c r="H44" s="95" t="str">
        <f>heating!H19</f>
        <v>tech_CHP</v>
      </c>
      <c r="I44" s="95">
        <f>heating!I19</f>
        <v>0.2</v>
      </c>
      <c r="J44" s="6"/>
    </row>
    <row r="45" spans="1:10" x14ac:dyDescent="0.25">
      <c r="A45" s="95" t="str">
        <f>heating!A20</f>
        <v>district_heating_electricity</v>
      </c>
      <c r="B45" s="95" t="str">
        <f>heating!B20</f>
        <v>electricity</v>
      </c>
      <c r="C45" s="8">
        <f>heating!C20</f>
        <v>1</v>
      </c>
      <c r="D45" s="8">
        <f>heating!D20</f>
        <v>1</v>
      </c>
      <c r="E45" s="95">
        <f>heating!E20</f>
        <v>2050</v>
      </c>
      <c r="F45" s="95" t="str">
        <f>heating!F20</f>
        <v>linear</v>
      </c>
      <c r="G45" s="95">
        <f>heating!G20</f>
        <v>2000</v>
      </c>
      <c r="H45" s="95" t="str">
        <f>heating!H20</f>
        <v>tech_district_heating</v>
      </c>
      <c r="I45" s="95">
        <f>heating!I20</f>
        <v>0.2</v>
      </c>
      <c r="J45" s="6"/>
    </row>
    <row r="46" spans="1:10" x14ac:dyDescent="0.25">
      <c r="A46" s="95" t="str">
        <f>heating!A21</f>
        <v>district_heating_biomass</v>
      </c>
      <c r="B46" s="95" t="str">
        <f>heating!B21</f>
        <v>biomass</v>
      </c>
      <c r="C46" s="8">
        <f>heating!C21</f>
        <v>0.6</v>
      </c>
      <c r="D46" s="8">
        <f>heating!D21</f>
        <v>0.6</v>
      </c>
      <c r="E46" s="95">
        <f>heating!E21</f>
        <v>2050</v>
      </c>
      <c r="F46" s="95" t="str">
        <f>heating!F21</f>
        <v>linear</v>
      </c>
      <c r="G46" s="95">
        <f>heating!G21</f>
        <v>2000</v>
      </c>
      <c r="H46" s="95" t="str">
        <f>heating!H21</f>
        <v>tech_district_heating</v>
      </c>
      <c r="I46" s="95">
        <f>heating!I21</f>
        <v>0.2</v>
      </c>
      <c r="J46" s="6"/>
    </row>
    <row r="47" spans="1:10" x14ac:dyDescent="0.25">
      <c r="A47" s="95" t="str">
        <f>heating!A22</f>
        <v>district_heating_fuel_cell</v>
      </c>
      <c r="B47" s="95" t="str">
        <f>heating!B22</f>
        <v>hydrogen</v>
      </c>
      <c r="C47" s="8">
        <f>heating!C22</f>
        <v>0.85</v>
      </c>
      <c r="D47" s="8">
        <f>heating!D22</f>
        <v>0.85</v>
      </c>
      <c r="E47" s="95">
        <f>heating!E22</f>
        <v>2050</v>
      </c>
      <c r="F47" s="95" t="str">
        <f>heating!F22</f>
        <v>linear</v>
      </c>
      <c r="G47" s="95">
        <f>heating!G22</f>
        <v>2000</v>
      </c>
      <c r="H47" s="95" t="str">
        <f>heating!H22</f>
        <v>tech_district_heating</v>
      </c>
      <c r="I47" s="95">
        <f>heating!I22</f>
        <v>0.2</v>
      </c>
      <c r="J47" s="6"/>
    </row>
    <row r="48" spans="1:10" x14ac:dyDescent="0.25">
      <c r="A48" s="95"/>
      <c r="B48" s="95"/>
      <c r="C48" s="95"/>
      <c r="D48" s="8"/>
      <c r="E48" s="95"/>
      <c r="F48" s="95"/>
      <c r="G48" s="95"/>
      <c r="H48" s="95"/>
      <c r="I48" s="95"/>
      <c r="J48" s="6"/>
    </row>
    <row r="49" spans="10:10" x14ac:dyDescent="0.25">
      <c r="J49" s="6" t="s">
        <v>43</v>
      </c>
    </row>
    <row r="50" spans="10:10" x14ac:dyDescent="0.25">
      <c r="J50" s="6" t="s">
        <v>44</v>
      </c>
    </row>
    <row r="51" spans="10:10" x14ac:dyDescent="0.25">
      <c r="J51" s="6" t="s">
        <v>45</v>
      </c>
    </row>
    <row r="52" spans="10:10" x14ac:dyDescent="0.25">
      <c r="J52" s="6" t="s">
        <v>46</v>
      </c>
    </row>
    <row r="53" spans="10:10" x14ac:dyDescent="0.25">
      <c r="J53" s="6" t="s">
        <v>47</v>
      </c>
    </row>
    <row r="54" spans="10:10" x14ac:dyDescent="0.25">
      <c r="J54" s="6" t="s">
        <v>48</v>
      </c>
    </row>
    <row r="55" spans="10:10" x14ac:dyDescent="0.25">
      <c r="J55" s="6" t="s">
        <v>49</v>
      </c>
    </row>
    <row r="56" spans="10:10" x14ac:dyDescent="0.25">
      <c r="J56" s="6" t="s">
        <v>50</v>
      </c>
    </row>
    <row r="57" spans="10:10" x14ac:dyDescent="0.25">
      <c r="J57" s="6" t="s">
        <v>51</v>
      </c>
    </row>
    <row r="58" spans="10:10" x14ac:dyDescent="0.25">
      <c r="J58" s="6" t="s">
        <v>52</v>
      </c>
    </row>
    <row r="59" spans="10:10" x14ac:dyDescent="0.25">
      <c r="J59" s="6" t="s">
        <v>53</v>
      </c>
    </row>
    <row r="60" spans="10:10" x14ac:dyDescent="0.25">
      <c r="J60" s="6" t="s">
        <v>54</v>
      </c>
    </row>
    <row r="61" spans="10:10" x14ac:dyDescent="0.25">
      <c r="J61" s="6" t="s">
        <v>55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5"/>
  <sheetViews>
    <sheetView workbookViewId="0">
      <selection activeCell="E28" sqref="E28"/>
    </sheetView>
  </sheetViews>
  <sheetFormatPr defaultRowHeight="15" x14ac:dyDescent="0.25"/>
  <cols>
    <col min="1" max="1" width="29.7109375" customWidth="1"/>
    <col min="2" max="2" width="16.7109375" customWidth="1"/>
    <col min="3" max="3" width="32.28515625" customWidth="1"/>
    <col min="4" max="4" width="23.85546875" customWidth="1"/>
    <col min="5" max="5" width="35.85546875" customWidth="1"/>
    <col min="6" max="6" width="34" customWidth="1"/>
    <col min="7" max="7" width="12.85546875" customWidth="1"/>
    <col min="8" max="8" width="15.28515625" customWidth="1"/>
    <col min="9" max="9" width="44.7109375" customWidth="1"/>
    <col min="10" max="10" width="15.7109375" customWidth="1"/>
    <col min="11" max="11" width="45.7109375" customWidth="1"/>
  </cols>
  <sheetData>
    <row r="1" spans="1:26" s="5" customFormat="1" ht="22.5" customHeight="1" x14ac:dyDescent="0.4">
      <c r="A1" s="5" t="s">
        <v>58</v>
      </c>
    </row>
    <row r="2" spans="1:26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26" s="14" customFormat="1" x14ac:dyDescent="0.25">
      <c r="A3" s="14" t="s">
        <v>2</v>
      </c>
      <c r="B3" s="14" t="s">
        <v>78</v>
      </c>
      <c r="C3" s="8">
        <f>D19</f>
        <v>2.9282576866764276E-2</v>
      </c>
      <c r="D3" s="8">
        <f>F19</f>
        <v>3.3674963396778917E-2</v>
      </c>
      <c r="E3" s="14">
        <v>2050</v>
      </c>
      <c r="F3" s="16" t="s">
        <v>76</v>
      </c>
      <c r="G3" s="14">
        <v>2000</v>
      </c>
      <c r="H3" s="16" t="s">
        <v>73</v>
      </c>
      <c r="I3" s="14">
        <v>1</v>
      </c>
      <c r="K3" s="14">
        <v>1</v>
      </c>
    </row>
    <row r="4" spans="1:26" s="14" customFormat="1" x14ac:dyDescent="0.25">
      <c r="A4" s="14" t="s">
        <v>1</v>
      </c>
      <c r="B4" s="16" t="s">
        <v>78</v>
      </c>
      <c r="C4" s="8">
        <f t="shared" ref="C4:C7" si="0">D20</f>
        <v>3.6603221083455345E-2</v>
      </c>
      <c r="D4" s="8">
        <f t="shared" ref="D4:D7" si="1">F20</f>
        <v>7.320644216691069E-2</v>
      </c>
      <c r="E4" s="16">
        <v>2050</v>
      </c>
      <c r="F4" s="16" t="s">
        <v>76</v>
      </c>
      <c r="G4" s="14">
        <v>2000</v>
      </c>
      <c r="H4" s="16" t="s">
        <v>73</v>
      </c>
      <c r="I4" s="14">
        <v>1</v>
      </c>
      <c r="K4" s="14">
        <v>1</v>
      </c>
    </row>
    <row r="5" spans="1:26" s="14" customFormat="1" x14ac:dyDescent="0.25">
      <c r="A5" s="14" t="s">
        <v>3</v>
      </c>
      <c r="B5" s="16" t="s">
        <v>78</v>
      </c>
      <c r="C5" s="8">
        <f t="shared" si="0"/>
        <v>0.21961932650073207</v>
      </c>
      <c r="D5" s="8">
        <f t="shared" si="1"/>
        <v>0.29282576866764276</v>
      </c>
      <c r="E5" s="16">
        <v>2050</v>
      </c>
      <c r="F5" s="16" t="s">
        <v>76</v>
      </c>
      <c r="G5" s="14">
        <v>2000</v>
      </c>
      <c r="H5" s="16" t="s">
        <v>73</v>
      </c>
      <c r="I5" s="16">
        <v>1</v>
      </c>
      <c r="K5" s="14">
        <v>1</v>
      </c>
    </row>
    <row r="6" spans="1:26" s="14" customFormat="1" x14ac:dyDescent="0.25">
      <c r="A6" s="14" t="s">
        <v>67</v>
      </c>
      <c r="B6" s="16" t="s">
        <v>78</v>
      </c>
      <c r="C6" s="8">
        <f t="shared" si="0"/>
        <v>0.14641288433382138</v>
      </c>
      <c r="D6" s="8">
        <f t="shared" si="1"/>
        <v>0.21961932650073207</v>
      </c>
      <c r="E6" s="16">
        <v>2050</v>
      </c>
      <c r="F6" s="16" t="s">
        <v>76</v>
      </c>
      <c r="G6" s="14">
        <v>2000</v>
      </c>
      <c r="H6" s="16" t="s">
        <v>73</v>
      </c>
      <c r="I6" s="16">
        <v>1</v>
      </c>
      <c r="K6" s="14">
        <v>1</v>
      </c>
    </row>
    <row r="7" spans="1:26" s="14" customFormat="1" x14ac:dyDescent="0.25">
      <c r="A7" s="14" t="s">
        <v>4</v>
      </c>
      <c r="B7" s="16" t="s">
        <v>78</v>
      </c>
      <c r="C7" s="8">
        <f t="shared" si="0"/>
        <v>0.21961932650073207</v>
      </c>
      <c r="D7" s="8">
        <f t="shared" si="1"/>
        <v>0.43923865300146414</v>
      </c>
      <c r="E7" s="16">
        <v>2050</v>
      </c>
      <c r="F7" s="16" t="s">
        <v>76</v>
      </c>
      <c r="G7" s="14">
        <v>2000</v>
      </c>
      <c r="H7" s="16" t="s">
        <v>73</v>
      </c>
      <c r="I7" s="16">
        <v>1</v>
      </c>
      <c r="K7" s="14">
        <v>1</v>
      </c>
    </row>
    <row r="8" spans="1:26" x14ac:dyDescent="0.25">
      <c r="A8" s="1"/>
      <c r="B8" s="1"/>
      <c r="C8" s="1"/>
      <c r="D8" s="7"/>
      <c r="E8" s="1"/>
      <c r="H8" s="1"/>
      <c r="I8" s="1"/>
      <c r="J8" s="1"/>
      <c r="K8" s="1"/>
      <c r="L8" s="1"/>
      <c r="M8" s="7"/>
      <c r="N8" s="7"/>
      <c r="O8" s="7"/>
      <c r="P8" s="7"/>
      <c r="Q8" s="2"/>
      <c r="R8" s="7"/>
      <c r="S8" s="4"/>
      <c r="Y8" s="1"/>
      <c r="Z8" s="1"/>
    </row>
    <row r="9" spans="1:26" x14ac:dyDescent="0.25">
      <c r="A9" s="1"/>
      <c r="B9" s="1"/>
      <c r="C9" s="1"/>
      <c r="D9" s="7"/>
      <c r="E9" s="1"/>
      <c r="H9" s="1"/>
      <c r="I9" s="1"/>
      <c r="J9" s="1"/>
      <c r="K9" s="1"/>
      <c r="L9" s="1"/>
      <c r="M9" s="7"/>
      <c r="N9" s="7"/>
      <c r="O9" s="7"/>
      <c r="P9" s="7"/>
      <c r="Q9" s="2"/>
      <c r="R9" s="7"/>
      <c r="S9" s="4"/>
      <c r="Y9" s="1"/>
      <c r="Z9" s="1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4"/>
      <c r="O10" s="4"/>
      <c r="P10" s="4"/>
      <c r="Q10" s="4"/>
      <c r="R10" s="2"/>
      <c r="S10" s="4"/>
      <c r="Y10" s="1"/>
      <c r="Z10" s="1"/>
    </row>
    <row r="17" spans="1:7" s="15" customFormat="1" ht="30" customHeight="1" x14ac:dyDescent="0.25">
      <c r="A17" s="15" t="s">
        <v>79</v>
      </c>
    </row>
    <row r="18" spans="1:7" x14ac:dyDescent="0.25">
      <c r="B18" s="12" t="s">
        <v>61</v>
      </c>
      <c r="C18" s="12" t="s">
        <v>62</v>
      </c>
      <c r="D18" s="12" t="s">
        <v>63</v>
      </c>
      <c r="E18" s="18" t="s">
        <v>64</v>
      </c>
      <c r="F18" s="13" t="s">
        <v>80</v>
      </c>
    </row>
    <row r="19" spans="1:7" x14ac:dyDescent="0.25">
      <c r="A19" s="16" t="s">
        <v>2</v>
      </c>
      <c r="B19" s="16">
        <v>20</v>
      </c>
      <c r="C19" s="16">
        <v>683</v>
      </c>
      <c r="D19" s="8">
        <f>(1/C19)*B19</f>
        <v>2.9282576866764276E-2</v>
      </c>
      <c r="E19" s="26">
        <v>23</v>
      </c>
      <c r="F19" s="8">
        <f>(1/C19)*E19</f>
        <v>3.3674963396778917E-2</v>
      </c>
    </row>
    <row r="20" spans="1:7" x14ac:dyDescent="0.25">
      <c r="A20" s="16" t="s">
        <v>1</v>
      </c>
      <c r="B20" s="16">
        <v>25</v>
      </c>
      <c r="C20" s="16">
        <v>683</v>
      </c>
      <c r="D20" s="8">
        <f>(1/C20)*B20</f>
        <v>3.6603221083455345E-2</v>
      </c>
      <c r="E20" s="26">
        <v>50</v>
      </c>
      <c r="F20" s="8">
        <f>(1/C20)*E20</f>
        <v>7.320644216691069E-2</v>
      </c>
    </row>
    <row r="21" spans="1:7" x14ac:dyDescent="0.25">
      <c r="A21" s="16" t="s">
        <v>3</v>
      </c>
      <c r="B21" s="16">
        <v>150</v>
      </c>
      <c r="C21" s="16">
        <v>683</v>
      </c>
      <c r="D21" s="8">
        <f>(1/C21)*B21</f>
        <v>0.21961932650073207</v>
      </c>
      <c r="E21" s="26">
        <v>200</v>
      </c>
      <c r="F21" s="8">
        <f>(1/C21)*E21</f>
        <v>0.29282576866764276</v>
      </c>
    </row>
    <row r="22" spans="1:7" x14ac:dyDescent="0.25">
      <c r="A22" s="16" t="s">
        <v>67</v>
      </c>
      <c r="B22" s="16">
        <v>100</v>
      </c>
      <c r="C22" s="16">
        <v>683</v>
      </c>
      <c r="D22" s="8">
        <f>(1/C22)*B22</f>
        <v>0.14641288433382138</v>
      </c>
      <c r="E22" s="26">
        <v>150</v>
      </c>
      <c r="F22" s="8">
        <f>(1/C22)*E22</f>
        <v>0.21961932650073207</v>
      </c>
    </row>
    <row r="23" spans="1:7" x14ac:dyDescent="0.25">
      <c r="A23" s="16" t="s">
        <v>4</v>
      </c>
      <c r="B23" s="16">
        <v>150</v>
      </c>
      <c r="C23" s="16">
        <v>683</v>
      </c>
      <c r="D23" s="8">
        <f>(1/C23)*B23</f>
        <v>0.21961932650073207</v>
      </c>
      <c r="E23" s="26">
        <v>300</v>
      </c>
      <c r="F23" s="8">
        <f>(1/C23)*E23</f>
        <v>0.43923865300146414</v>
      </c>
    </row>
    <row r="24" spans="1:7" x14ac:dyDescent="0.25">
      <c r="B24" s="16"/>
      <c r="C24" s="16"/>
      <c r="D24" s="16"/>
      <c r="E24" s="16"/>
      <c r="F24" s="16"/>
      <c r="G24" s="16"/>
    </row>
    <row r="35" spans="1:8" x14ac:dyDescent="0.25">
      <c r="A35" s="1" t="s">
        <v>56</v>
      </c>
      <c r="H35" s="1" t="s">
        <v>59</v>
      </c>
    </row>
  </sheetData>
  <mergeCells count="2">
    <mergeCell ref="A1:XFD1"/>
    <mergeCell ref="A17:XFD1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workbookViewId="0">
      <selection activeCell="E42" sqref="E42"/>
    </sheetView>
  </sheetViews>
  <sheetFormatPr defaultRowHeight="15" x14ac:dyDescent="0.25"/>
  <cols>
    <col min="1" max="1" width="29.7109375" style="17" customWidth="1"/>
    <col min="2" max="2" width="20.7109375" style="17" customWidth="1"/>
    <col min="3" max="3" width="32.28515625" style="17" customWidth="1"/>
    <col min="4" max="4" width="23.85546875" style="17" customWidth="1"/>
    <col min="5" max="5" width="35.85546875" style="17" customWidth="1"/>
    <col min="6" max="6" width="34" style="17" customWidth="1"/>
    <col min="7" max="7" width="12.85546875" style="17" customWidth="1"/>
    <col min="8" max="8" width="15.28515625" style="17" customWidth="1"/>
    <col min="9" max="9" width="44.7109375" style="17" customWidth="1"/>
    <col min="10" max="10" width="15.7109375" style="17" customWidth="1"/>
    <col min="11" max="11" width="45.7109375" style="17" customWidth="1"/>
    <col min="12" max="16384" width="9.140625" style="17"/>
  </cols>
  <sheetData>
    <row r="1" spans="1:11" s="5" customFormat="1" ht="22.5" customHeight="1" x14ac:dyDescent="0.4">
      <c r="A1" s="5" t="s">
        <v>69</v>
      </c>
    </row>
    <row r="2" spans="1:11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1" x14ac:dyDescent="0.25">
      <c r="A3" s="17" t="str">
        <f>A24</f>
        <v>washing_machine</v>
      </c>
      <c r="B3" s="17" t="s">
        <v>78</v>
      </c>
      <c r="C3" s="8">
        <f>B37</f>
        <v>1</v>
      </c>
      <c r="D3" s="8">
        <f>C37</f>
        <v>1.3336363059657026</v>
      </c>
      <c r="E3" s="17">
        <v>2050</v>
      </c>
      <c r="F3" s="17" t="s">
        <v>76</v>
      </c>
      <c r="G3" s="17">
        <v>2000</v>
      </c>
      <c r="H3" s="17" t="s">
        <v>81</v>
      </c>
      <c r="I3" s="17">
        <v>1</v>
      </c>
      <c r="K3" s="17">
        <v>1</v>
      </c>
    </row>
    <row r="4" spans="1:11" x14ac:dyDescent="0.25">
      <c r="A4" s="17" t="str">
        <f>A47</f>
        <v>tumble_dryer</v>
      </c>
      <c r="B4" s="17" t="s">
        <v>78</v>
      </c>
      <c r="C4" s="8">
        <f>B59</f>
        <v>1</v>
      </c>
      <c r="D4" s="8">
        <f>C59</f>
        <v>3.0759063048538628</v>
      </c>
      <c r="E4" s="17">
        <v>2050</v>
      </c>
      <c r="F4" s="17" t="s">
        <v>76</v>
      </c>
      <c r="G4" s="17">
        <v>2000</v>
      </c>
      <c r="H4" s="17" t="s">
        <v>81</v>
      </c>
      <c r="I4" s="17">
        <v>1</v>
      </c>
      <c r="K4" s="17">
        <v>1</v>
      </c>
    </row>
    <row r="5" spans="1:11" x14ac:dyDescent="0.25">
      <c r="A5" s="17" t="str">
        <f>A70</f>
        <v>diswasher</v>
      </c>
      <c r="B5" s="17" t="s">
        <v>78</v>
      </c>
      <c r="C5" s="8">
        <f>B83</f>
        <v>1</v>
      </c>
      <c r="D5" s="8">
        <f>C83</f>
        <v>1.3670858320416253</v>
      </c>
      <c r="E5" s="17">
        <v>2050</v>
      </c>
      <c r="F5" s="17" t="s">
        <v>76</v>
      </c>
      <c r="G5" s="17">
        <v>2000</v>
      </c>
      <c r="H5" s="17" t="s">
        <v>81</v>
      </c>
      <c r="I5" s="17">
        <v>1</v>
      </c>
      <c r="K5" s="17">
        <v>1</v>
      </c>
    </row>
    <row r="6" spans="1:11" x14ac:dyDescent="0.25">
      <c r="A6" s="17" t="s">
        <v>7</v>
      </c>
      <c r="B6" s="17" t="s">
        <v>78</v>
      </c>
      <c r="C6" s="8">
        <f>B37</f>
        <v>1</v>
      </c>
      <c r="D6" s="8">
        <f>C37</f>
        <v>1.3336363059657026</v>
      </c>
      <c r="E6" s="17">
        <v>2050</v>
      </c>
      <c r="F6" s="17" t="s">
        <v>76</v>
      </c>
      <c r="G6" s="17">
        <v>2000</v>
      </c>
      <c r="H6" s="17" t="s">
        <v>81</v>
      </c>
      <c r="I6" s="17">
        <v>1</v>
      </c>
      <c r="K6" s="17">
        <v>1</v>
      </c>
    </row>
    <row r="7" spans="1:11" x14ac:dyDescent="0.25">
      <c r="C7" s="8"/>
      <c r="D7" s="8"/>
      <c r="K7" s="17">
        <v>1</v>
      </c>
    </row>
    <row r="17" spans="1:6" s="15" customFormat="1" ht="30" customHeight="1" x14ac:dyDescent="0.25">
      <c r="A17" s="15" t="s">
        <v>79</v>
      </c>
    </row>
    <row r="18" spans="1:6" x14ac:dyDescent="0.25">
      <c r="A18" s="17" t="s">
        <v>100</v>
      </c>
      <c r="B18" s="12"/>
      <c r="C18" s="12"/>
      <c r="D18" s="12"/>
      <c r="E18" s="12"/>
      <c r="F18" s="13"/>
    </row>
    <row r="19" spans="1:6" x14ac:dyDescent="0.25">
      <c r="A19" s="17" t="s">
        <v>116</v>
      </c>
      <c r="B19" s="17" t="s">
        <v>5</v>
      </c>
      <c r="C19" s="17" t="s">
        <v>97</v>
      </c>
      <c r="F19" s="8"/>
    </row>
    <row r="20" spans="1:6" x14ac:dyDescent="0.25">
      <c r="B20" s="17" t="s">
        <v>115</v>
      </c>
      <c r="C20" s="17" t="s">
        <v>98</v>
      </c>
      <c r="D20" s="8"/>
      <c r="F20" s="8"/>
    </row>
    <row r="21" spans="1:6" x14ac:dyDescent="0.25">
      <c r="B21" s="17" t="s">
        <v>117</v>
      </c>
      <c r="C21" s="30" t="s">
        <v>118</v>
      </c>
      <c r="D21" s="8"/>
      <c r="F21" s="8"/>
    </row>
    <row r="22" spans="1:6" x14ac:dyDescent="0.25">
      <c r="D22" s="8"/>
      <c r="F22" s="8"/>
    </row>
    <row r="23" spans="1:6" s="3" customFormat="1" x14ac:dyDescent="0.25">
      <c r="A23" s="3" t="s">
        <v>60</v>
      </c>
      <c r="B23" s="3" t="s">
        <v>99</v>
      </c>
      <c r="C23" s="3" t="s">
        <v>103</v>
      </c>
      <c r="D23" s="25" t="s">
        <v>101</v>
      </c>
      <c r="E23" s="18" t="s">
        <v>107</v>
      </c>
      <c r="F23" s="18" t="s">
        <v>102</v>
      </c>
    </row>
    <row r="24" spans="1:6" x14ac:dyDescent="0.25">
      <c r="A24" s="17" t="s">
        <v>5</v>
      </c>
      <c r="B24" s="17" t="s">
        <v>84</v>
      </c>
      <c r="C24" s="17">
        <v>46</v>
      </c>
      <c r="D24" s="8">
        <f>(1/$K$100)*A100</f>
        <v>7.5847901454655997E-3</v>
      </c>
      <c r="E24" s="28">
        <v>46</v>
      </c>
      <c r="F24" s="31">
        <v>1</v>
      </c>
    </row>
    <row r="25" spans="1:6" x14ac:dyDescent="0.25">
      <c r="B25" s="17" t="s">
        <v>85</v>
      </c>
      <c r="C25" s="17">
        <v>49</v>
      </c>
      <c r="D25" s="8">
        <f>(1/$K$100)*B100</f>
        <v>4.0470145528364268E-2</v>
      </c>
      <c r="E25" s="28">
        <f>C25</f>
        <v>49</v>
      </c>
      <c r="F25" s="31">
        <v>0</v>
      </c>
    </row>
    <row r="26" spans="1:6" x14ac:dyDescent="0.25">
      <c r="B26" s="17" t="s">
        <v>86</v>
      </c>
      <c r="C26" s="17">
        <v>55.5</v>
      </c>
      <c r="D26" s="8">
        <f>(1/$K$100)*C100</f>
        <v>0.30899611885154177</v>
      </c>
      <c r="E26" s="28">
        <f>C26</f>
        <v>55.5</v>
      </c>
      <c r="F26" s="31">
        <v>0</v>
      </c>
    </row>
    <row r="27" spans="1:6" x14ac:dyDescent="0.25">
      <c r="B27" s="17" t="s">
        <v>87</v>
      </c>
      <c r="C27" s="17">
        <v>63.5</v>
      </c>
      <c r="D27" s="8">
        <f>(1/$K$100)*D100</f>
        <v>0.5512204869549483</v>
      </c>
      <c r="E27" s="28">
        <f>C27</f>
        <v>63.5</v>
      </c>
      <c r="F27" s="31">
        <v>0</v>
      </c>
    </row>
    <row r="28" spans="1:6" x14ac:dyDescent="0.25">
      <c r="B28" s="17" t="s">
        <v>88</v>
      </c>
      <c r="C28" s="17">
        <v>72.5</v>
      </c>
      <c r="D28" s="8">
        <f>(1/$K$100)*E100</f>
        <v>5.9757687815883261E-2</v>
      </c>
      <c r="E28" s="28">
        <f>C28</f>
        <v>72.5</v>
      </c>
      <c r="F28" s="31">
        <v>0</v>
      </c>
    </row>
    <row r="29" spans="1:6" x14ac:dyDescent="0.25">
      <c r="B29" s="17" t="s">
        <v>89</v>
      </c>
      <c r="C29" s="17">
        <v>82</v>
      </c>
      <c r="D29" s="8">
        <f>(1/$K$100)*F100</f>
        <v>2.5030028230041804E-2</v>
      </c>
      <c r="E29" s="28">
        <f>C29</f>
        <v>82</v>
      </c>
      <c r="F29" s="31">
        <v>0</v>
      </c>
    </row>
    <row r="30" spans="1:6" x14ac:dyDescent="0.25">
      <c r="B30" s="17" t="s">
        <v>90</v>
      </c>
      <c r="C30" s="17">
        <v>87</v>
      </c>
      <c r="D30" s="8">
        <f>(1/$K$100)*G100</f>
        <v>2.4896494742170623E-3</v>
      </c>
      <c r="E30" s="28">
        <f>C30</f>
        <v>87</v>
      </c>
      <c r="F30" s="31">
        <v>0</v>
      </c>
    </row>
    <row r="31" spans="1:6" x14ac:dyDescent="0.25">
      <c r="B31" s="17" t="s">
        <v>91</v>
      </c>
      <c r="C31" s="17">
        <v>87</v>
      </c>
      <c r="D31" s="8">
        <f>(1/$K$100)*H100</f>
        <v>7.7671675008456726E-4</v>
      </c>
      <c r="E31" s="28">
        <f>C31</f>
        <v>87</v>
      </c>
      <c r="F31" s="31">
        <v>0</v>
      </c>
    </row>
    <row r="32" spans="1:6" x14ac:dyDescent="0.25">
      <c r="B32" s="17" t="s">
        <v>92</v>
      </c>
      <c r="C32" s="17">
        <v>87</v>
      </c>
      <c r="D32" s="8">
        <f>(1/$K$100)*I100</f>
        <v>2.9080333620000155E-4</v>
      </c>
      <c r="E32" s="28">
        <f>C32</f>
        <v>87</v>
      </c>
      <c r="F32" s="31">
        <v>0</v>
      </c>
    </row>
    <row r="33" spans="1:12" x14ac:dyDescent="0.25">
      <c r="B33" s="17" t="s">
        <v>93</v>
      </c>
      <c r="C33" s="17">
        <v>50</v>
      </c>
      <c r="D33" s="8">
        <f>(1/$K$100)*J100</f>
        <v>3.3835729132532088E-3</v>
      </c>
      <c r="E33" s="28">
        <f>C33</f>
        <v>50</v>
      </c>
      <c r="F33" s="31">
        <v>0</v>
      </c>
    </row>
    <row r="34" spans="1:12" s="35" customFormat="1" x14ac:dyDescent="0.25">
      <c r="D34" s="36">
        <f>SUM(D24:D33)</f>
        <v>1</v>
      </c>
      <c r="F34" s="20">
        <f>SUM(F24:F33)</f>
        <v>1</v>
      </c>
    </row>
    <row r="36" spans="1:12" s="2" customFormat="1" x14ac:dyDescent="0.25">
      <c r="B36" s="32" t="s">
        <v>104</v>
      </c>
      <c r="C36" s="34" t="s">
        <v>80</v>
      </c>
    </row>
    <row r="37" spans="1:12" x14ac:dyDescent="0.25">
      <c r="B37" s="27">
        <v>1</v>
      </c>
      <c r="C37" s="23">
        <f>(1/B44 )*B41</f>
        <v>1.3336363059657026</v>
      </c>
    </row>
    <row r="40" spans="1:12" x14ac:dyDescent="0.25">
      <c r="B40" s="17" t="s">
        <v>105</v>
      </c>
    </row>
    <row r="41" spans="1:12" x14ac:dyDescent="0.25">
      <c r="B41" s="17">
        <f>C24*D24+C25*D25+C26*D26+C27*D27+C28*D28+C29*D29+C30*D30+C31*D31+C32*D32+C33*D33</f>
        <v>61.347270074422319</v>
      </c>
    </row>
    <row r="42" spans="1:12" x14ac:dyDescent="0.25">
      <c r="A42" s="39"/>
      <c r="B42" s="39"/>
      <c r="C42" s="39"/>
      <c r="D42" s="39"/>
      <c r="E42" s="39"/>
      <c r="F42" s="39"/>
      <c r="G42" s="39"/>
      <c r="H42" s="39"/>
      <c r="I42" s="39"/>
      <c r="J42" s="45"/>
      <c r="K42" s="45"/>
      <c r="L42" s="39"/>
    </row>
    <row r="43" spans="1:12" x14ac:dyDescent="0.25">
      <c r="A43" s="39"/>
      <c r="B43" s="39" t="s">
        <v>106</v>
      </c>
      <c r="C43" s="39"/>
      <c r="D43" s="39"/>
      <c r="E43" s="39"/>
      <c r="F43" s="39"/>
      <c r="G43" s="39"/>
      <c r="H43" s="39"/>
      <c r="I43" s="39"/>
      <c r="J43" s="39"/>
      <c r="K43" s="39"/>
      <c r="L43" s="39"/>
    </row>
    <row r="44" spans="1:12" x14ac:dyDescent="0.25">
      <c r="A44" s="39"/>
      <c r="B44" s="50">
        <f>E24*F24+E25*F25+E26*F26+E27*F27+E28*F28+E29*F29+E30*F30+E31*F31+E32*F32+E33*F33</f>
        <v>46</v>
      </c>
      <c r="C44" s="39"/>
      <c r="D44" s="39"/>
      <c r="E44" s="39"/>
      <c r="F44" s="39"/>
      <c r="G44" s="39"/>
      <c r="H44" s="39"/>
      <c r="I44" s="39"/>
      <c r="J44" s="39"/>
      <c r="K44" s="39"/>
      <c r="L44" s="39"/>
    </row>
    <row r="45" spans="1:12" x14ac:dyDescent="0.25">
      <c r="A45" s="39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</row>
    <row r="46" spans="1:12" s="3" customFormat="1" x14ac:dyDescent="0.25">
      <c r="A46" s="3" t="s">
        <v>60</v>
      </c>
      <c r="B46" s="3" t="s">
        <v>99</v>
      </c>
      <c r="C46" s="3" t="s">
        <v>103</v>
      </c>
      <c r="D46" s="25" t="s">
        <v>101</v>
      </c>
      <c r="E46" s="18" t="s">
        <v>107</v>
      </c>
      <c r="F46" s="18" t="s">
        <v>102</v>
      </c>
    </row>
    <row r="47" spans="1:12" x14ac:dyDescent="0.25">
      <c r="A47" s="17" t="s">
        <v>6</v>
      </c>
      <c r="B47" s="17" t="s">
        <v>84</v>
      </c>
      <c r="C47" s="17">
        <v>24</v>
      </c>
      <c r="D47" s="17">
        <v>0</v>
      </c>
      <c r="E47" s="26">
        <v>24</v>
      </c>
      <c r="F47" s="31">
        <v>1</v>
      </c>
    </row>
    <row r="48" spans="1:12" x14ac:dyDescent="0.25">
      <c r="B48" s="17" t="s">
        <v>87</v>
      </c>
      <c r="C48" s="17">
        <v>60</v>
      </c>
      <c r="D48" s="8">
        <f>(1/$I$107)*A107</f>
        <v>2.0359428513274633E-2</v>
      </c>
      <c r="E48" s="28">
        <f>C48</f>
        <v>60</v>
      </c>
      <c r="F48" s="31">
        <v>0</v>
      </c>
    </row>
    <row r="49" spans="1:6" x14ac:dyDescent="0.25">
      <c r="B49" s="17" t="s">
        <v>88</v>
      </c>
      <c r="C49" s="17">
        <v>67</v>
      </c>
      <c r="D49" s="8">
        <f>(1/$I$107)*B107</f>
        <v>7.8635777273540763E-2</v>
      </c>
      <c r="E49" s="28">
        <f>C49</f>
        <v>67</v>
      </c>
      <c r="F49" s="31">
        <v>0</v>
      </c>
    </row>
    <row r="50" spans="1:6" x14ac:dyDescent="0.25">
      <c r="B50" s="17" t="s">
        <v>89</v>
      </c>
      <c r="C50" s="17">
        <v>75.5</v>
      </c>
      <c r="D50" s="8">
        <f>(1/$I$107)*C107</f>
        <v>0.59938238551951895</v>
      </c>
      <c r="E50" s="28">
        <f>C50</f>
        <v>75.5</v>
      </c>
      <c r="F50" s="31">
        <v>0</v>
      </c>
    </row>
    <row r="51" spans="1:6" x14ac:dyDescent="0.25">
      <c r="B51" s="17" t="s">
        <v>90</v>
      </c>
      <c r="C51" s="17">
        <v>85</v>
      </c>
      <c r="D51" s="8">
        <f>(1/$I$107)*D107</f>
        <v>4.8701597260829232E-2</v>
      </c>
      <c r="E51" s="28">
        <f>C51</f>
        <v>85</v>
      </c>
      <c r="F51" s="31">
        <v>0</v>
      </c>
    </row>
    <row r="52" spans="1:6" x14ac:dyDescent="0.25">
      <c r="B52" s="17" t="s">
        <v>91</v>
      </c>
      <c r="C52" s="17">
        <v>90</v>
      </c>
      <c r="D52" s="8">
        <f>(1/$I$107)*E107</f>
        <v>0</v>
      </c>
      <c r="E52" s="28">
        <f>C52</f>
        <v>90</v>
      </c>
      <c r="F52" s="31">
        <v>0</v>
      </c>
    </row>
    <row r="53" spans="1:6" x14ac:dyDescent="0.25">
      <c r="B53" s="17" t="s">
        <v>92</v>
      </c>
      <c r="C53" s="17">
        <v>90</v>
      </c>
      <c r="D53" s="8">
        <f>(1/$I$107)*F107</f>
        <v>1.159766966200875E-2</v>
      </c>
      <c r="E53" s="28">
        <f>C53</f>
        <v>90</v>
      </c>
      <c r="F53" s="31">
        <v>0</v>
      </c>
    </row>
    <row r="54" spans="1:6" x14ac:dyDescent="0.25">
      <c r="B54" s="17" t="s">
        <v>95</v>
      </c>
      <c r="C54" s="17">
        <v>90</v>
      </c>
      <c r="D54" s="8">
        <f>(1/$I$107)*G107</f>
        <v>1.0862304680557475E-4</v>
      </c>
      <c r="E54" s="28">
        <f>C54</f>
        <v>90</v>
      </c>
      <c r="F54" s="31">
        <v>0</v>
      </c>
    </row>
    <row r="55" spans="1:6" x14ac:dyDescent="0.25">
      <c r="B55" s="17" t="s">
        <v>93</v>
      </c>
      <c r="C55" s="17">
        <v>70</v>
      </c>
      <c r="D55" s="8">
        <f>(1/$I$107)*H107</f>
        <v>0.241214518724022</v>
      </c>
      <c r="E55" s="28">
        <f>C55</f>
        <v>70</v>
      </c>
      <c r="F55" s="31">
        <v>0</v>
      </c>
    </row>
    <row r="56" spans="1:6" x14ac:dyDescent="0.25">
      <c r="B56" s="35"/>
      <c r="C56" s="35"/>
      <c r="D56" s="36">
        <f>SUM(D48:D55)</f>
        <v>0.99999999999999989</v>
      </c>
      <c r="E56" s="35"/>
      <c r="F56" s="20">
        <f>SUM(F48:F55)</f>
        <v>0</v>
      </c>
    </row>
    <row r="57" spans="1:6" x14ac:dyDescent="0.25">
      <c r="A57" s="35"/>
    </row>
    <row r="58" spans="1:6" x14ac:dyDescent="0.25">
      <c r="B58" s="32" t="s">
        <v>104</v>
      </c>
      <c r="C58" s="34" t="s">
        <v>80</v>
      </c>
      <c r="E58" s="17" t="s">
        <v>119</v>
      </c>
    </row>
    <row r="59" spans="1:6" x14ac:dyDescent="0.25">
      <c r="B59" s="27">
        <v>1</v>
      </c>
      <c r="C59" s="23">
        <f>(1/B66 )*B63</f>
        <v>3.0759063048538628</v>
      </c>
    </row>
    <row r="62" spans="1:6" x14ac:dyDescent="0.25">
      <c r="B62" s="17" t="s">
        <v>105</v>
      </c>
    </row>
    <row r="63" spans="1:6" x14ac:dyDescent="0.25">
      <c r="B63" s="17">
        <f>C47*D47+C48*D48+C49*D49+C50*D50+C51*D51+C52*D52+C53*D53+C54*D54+C55*D55</f>
        <v>73.821751316492708</v>
      </c>
    </row>
    <row r="64" spans="1:6" x14ac:dyDescent="0.25">
      <c r="B64" s="73"/>
      <c r="C64" s="73"/>
    </row>
    <row r="65" spans="1:6" x14ac:dyDescent="0.25">
      <c r="B65" s="73" t="s">
        <v>106</v>
      </c>
      <c r="C65" s="73"/>
    </row>
    <row r="66" spans="1:6" x14ac:dyDescent="0.25">
      <c r="B66" s="59">
        <f>E47*F47+E48*F48+E49*F49+E50*F50+E51*F51+E52*F52+E53*F53+E54*F54+E55*F55</f>
        <v>24</v>
      </c>
      <c r="C66" s="73"/>
    </row>
    <row r="69" spans="1:6" x14ac:dyDescent="0.25">
      <c r="A69" s="3" t="s">
        <v>60</v>
      </c>
      <c r="B69" s="3" t="s">
        <v>99</v>
      </c>
      <c r="C69" s="3" t="s">
        <v>103</v>
      </c>
      <c r="D69" s="25" t="s">
        <v>101</v>
      </c>
      <c r="E69" s="18" t="s">
        <v>107</v>
      </c>
      <c r="F69" s="18" t="s">
        <v>102</v>
      </c>
    </row>
    <row r="70" spans="1:6" x14ac:dyDescent="0.25">
      <c r="A70" s="17" t="s">
        <v>114</v>
      </c>
      <c r="B70" s="17" t="s">
        <v>84</v>
      </c>
      <c r="C70" s="17">
        <v>50</v>
      </c>
      <c r="D70" s="8">
        <v>0</v>
      </c>
      <c r="E70" s="58">
        <f>C70</f>
        <v>50</v>
      </c>
      <c r="F70" s="31">
        <v>1</v>
      </c>
    </row>
    <row r="71" spans="1:6" x14ac:dyDescent="0.25">
      <c r="B71" s="17" t="s">
        <v>86</v>
      </c>
      <c r="C71" s="17">
        <v>60</v>
      </c>
      <c r="D71" s="8">
        <f>(1/$K$112)*B112</f>
        <v>6.1437374420180241E-2</v>
      </c>
      <c r="E71" s="28">
        <f>C71</f>
        <v>60</v>
      </c>
      <c r="F71" s="31">
        <v>0</v>
      </c>
    </row>
    <row r="72" spans="1:6" x14ac:dyDescent="0.25">
      <c r="B72" s="17" t="s">
        <v>87</v>
      </c>
      <c r="C72" s="17">
        <v>67</v>
      </c>
      <c r="D72" s="8">
        <f>(1/$K$112)*C112</f>
        <v>0.8061975729931089</v>
      </c>
      <c r="E72" s="28">
        <f>C72</f>
        <v>67</v>
      </c>
      <c r="F72" s="31">
        <v>0</v>
      </c>
    </row>
    <row r="73" spans="1:6" x14ac:dyDescent="0.25">
      <c r="B73" s="17" t="s">
        <v>88</v>
      </c>
      <c r="C73" s="17">
        <v>75.5</v>
      </c>
      <c r="D73" s="8">
        <f>(1/$K$112)*D112</f>
        <v>6.4334273805282879E-2</v>
      </c>
      <c r="E73" s="28">
        <f>C73</f>
        <v>75.5</v>
      </c>
      <c r="F73" s="31">
        <v>0</v>
      </c>
    </row>
    <row r="74" spans="1:6" x14ac:dyDescent="0.25">
      <c r="B74" s="17" t="s">
        <v>89</v>
      </c>
      <c r="C74" s="17">
        <v>85</v>
      </c>
      <c r="D74" s="8">
        <f>(1/$K$112)*E112</f>
        <v>3.6123673084783113E-2</v>
      </c>
      <c r="E74" s="28">
        <f>C74</f>
        <v>85</v>
      </c>
      <c r="F74" s="31">
        <v>0</v>
      </c>
    </row>
    <row r="75" spans="1:6" x14ac:dyDescent="0.25">
      <c r="B75" s="17" t="s">
        <v>90</v>
      </c>
      <c r="C75" s="17">
        <v>90</v>
      </c>
      <c r="D75" s="8">
        <f>(1/$K$112)*F112</f>
        <v>1.5305454738088992E-2</v>
      </c>
      <c r="E75" s="28">
        <f>C75</f>
        <v>90</v>
      </c>
      <c r="F75" s="31">
        <v>0</v>
      </c>
    </row>
    <row r="76" spans="1:6" x14ac:dyDescent="0.25">
      <c r="B76" s="17" t="s">
        <v>91</v>
      </c>
      <c r="C76" s="17">
        <v>90</v>
      </c>
      <c r="D76" s="8">
        <f>(1/$K$112)*G112</f>
        <v>1.1119965716730091E-3</v>
      </c>
      <c r="E76" s="28">
        <f>C76</f>
        <v>90</v>
      </c>
      <c r="F76" s="31">
        <v>0</v>
      </c>
    </row>
    <row r="77" spans="1:6" x14ac:dyDescent="0.25">
      <c r="B77" s="17" t="s">
        <v>92</v>
      </c>
      <c r="C77" s="17">
        <v>90</v>
      </c>
      <c r="D77" s="8">
        <f>(1/$K$112)*H112</f>
        <v>7.4046253608054009E-4</v>
      </c>
      <c r="E77" s="28">
        <f>C77</f>
        <v>90</v>
      </c>
      <c r="F77" s="31">
        <v>0</v>
      </c>
    </row>
    <row r="78" spans="1:6" x14ac:dyDescent="0.25">
      <c r="B78" s="17" t="s">
        <v>95</v>
      </c>
      <c r="C78" s="17">
        <v>90</v>
      </c>
      <c r="D78" s="8">
        <f>(1/$K$112)*I112</f>
        <v>9.1426763670862213E-5</v>
      </c>
      <c r="E78" s="28">
        <f>C78</f>
        <v>90</v>
      </c>
      <c r="F78" s="31">
        <v>0</v>
      </c>
    </row>
    <row r="79" spans="1:6" x14ac:dyDescent="0.25">
      <c r="B79" s="17" t="s">
        <v>93</v>
      </c>
      <c r="C79" s="17">
        <v>80</v>
      </c>
      <c r="D79" s="8">
        <f>(1/$K$112)*J112</f>
        <v>1.4657765087131474E-2</v>
      </c>
      <c r="E79" s="28">
        <f>C79</f>
        <v>80</v>
      </c>
      <c r="F79" s="31">
        <v>0</v>
      </c>
    </row>
    <row r="80" spans="1:6" x14ac:dyDescent="0.25">
      <c r="B80" s="35"/>
      <c r="C80" s="35"/>
      <c r="D80" s="36">
        <f>SUM(D71:D79)</f>
        <v>1.0000000000000002</v>
      </c>
      <c r="E80" s="35"/>
      <c r="F80" s="20">
        <f>SUM(F71:F79)</f>
        <v>0</v>
      </c>
    </row>
    <row r="81" spans="1:6" x14ac:dyDescent="0.25">
      <c r="A81" s="35"/>
    </row>
    <row r="82" spans="1:6" x14ac:dyDescent="0.25">
      <c r="B82" s="32" t="s">
        <v>104</v>
      </c>
      <c r="C82" s="34" t="s">
        <v>80</v>
      </c>
    </row>
    <row r="83" spans="1:6" x14ac:dyDescent="0.25">
      <c r="B83" s="27">
        <v>1</v>
      </c>
      <c r="C83" s="23">
        <f>(1/B90 )*B87</f>
        <v>1.3670858320416253</v>
      </c>
    </row>
    <row r="86" spans="1:6" x14ac:dyDescent="0.25">
      <c r="B86" s="17" t="s">
        <v>105</v>
      </c>
    </row>
    <row r="87" spans="1:6" x14ac:dyDescent="0.25">
      <c r="B87" s="17">
        <f>C70*D70+C71*D71+C72*D72+C73*D73+C74*D74+C75*D75+C76*D76+C77*D77+C78*D78+C79*D79</f>
        <v>68.354291602081261</v>
      </c>
    </row>
    <row r="88" spans="1:6" x14ac:dyDescent="0.25">
      <c r="B88" s="73"/>
      <c r="C88" s="73"/>
    </row>
    <row r="89" spans="1:6" x14ac:dyDescent="0.25">
      <c r="B89" s="73" t="s">
        <v>106</v>
      </c>
      <c r="C89" s="73"/>
    </row>
    <row r="90" spans="1:6" x14ac:dyDescent="0.25">
      <c r="B90" s="59">
        <f>E70*F70+E71*F71+E72*F72+E73*F73+E74*F74+E75*F75+E76*F76+E77*F77+E78*F78+E79*F79</f>
        <v>50</v>
      </c>
      <c r="C90" s="73"/>
    </row>
    <row r="92" spans="1:6" x14ac:dyDescent="0.25">
      <c r="A92" s="3" t="s">
        <v>60</v>
      </c>
      <c r="B92" s="3" t="s">
        <v>99</v>
      </c>
      <c r="C92" s="3" t="s">
        <v>103</v>
      </c>
      <c r="D92" s="25" t="s">
        <v>101</v>
      </c>
      <c r="E92" s="18" t="s">
        <v>107</v>
      </c>
      <c r="F92" s="18" t="s">
        <v>102</v>
      </c>
    </row>
    <row r="93" spans="1:6" x14ac:dyDescent="0.25">
      <c r="A93" s="17" t="s">
        <v>7</v>
      </c>
      <c r="B93" s="17" t="s">
        <v>120</v>
      </c>
    </row>
    <row r="97" spans="1:14" x14ac:dyDescent="0.25">
      <c r="A97" s="2" t="s">
        <v>108</v>
      </c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4" x14ac:dyDescent="0.25">
      <c r="A98" s="56" t="s">
        <v>82</v>
      </c>
      <c r="B98" s="56"/>
      <c r="C98" s="56"/>
      <c r="D98" s="56"/>
      <c r="E98" s="56"/>
      <c r="F98" s="56"/>
      <c r="G98" s="56"/>
      <c r="H98" s="56"/>
      <c r="I98" s="56"/>
      <c r="J98" s="56"/>
      <c r="K98" s="49"/>
      <c r="L98" s="40"/>
    </row>
    <row r="99" spans="1:14" x14ac:dyDescent="0.25">
      <c r="A99" s="41" t="s">
        <v>84</v>
      </c>
      <c r="B99" s="41" t="s">
        <v>85</v>
      </c>
      <c r="C99" s="41" t="s">
        <v>86</v>
      </c>
      <c r="D99" s="41" t="s">
        <v>87</v>
      </c>
      <c r="E99" s="41" t="s">
        <v>88</v>
      </c>
      <c r="F99" s="41" t="s">
        <v>89</v>
      </c>
      <c r="G99" s="41" t="s">
        <v>90</v>
      </c>
      <c r="H99" s="41" t="s">
        <v>91</v>
      </c>
      <c r="I99" s="41" t="s">
        <v>92</v>
      </c>
      <c r="J99" s="41" t="s">
        <v>93</v>
      </c>
      <c r="K99" s="42" t="s">
        <v>94</v>
      </c>
      <c r="L99" s="41"/>
    </row>
    <row r="100" spans="1:14" x14ac:dyDescent="0.25">
      <c r="A100" s="43">
        <v>169.42992396488611</v>
      </c>
      <c r="B100" s="43">
        <v>904.02681527291213</v>
      </c>
      <c r="C100" s="43">
        <v>6902.3912222225208</v>
      </c>
      <c r="D100" s="43">
        <v>12313.22731433743</v>
      </c>
      <c r="E100" s="43">
        <v>1334.8741769757935</v>
      </c>
      <c r="F100" s="43">
        <v>559.12368022340422</v>
      </c>
      <c r="G100" s="43">
        <v>55.614079364871031</v>
      </c>
      <c r="H100" s="43">
        <v>17.3503890529859</v>
      </c>
      <c r="I100" s="43">
        <v>6.49599872852869</v>
      </c>
      <c r="J100" s="43">
        <v>75.582645060372741</v>
      </c>
      <c r="K100" s="44">
        <v>22338.11624520371</v>
      </c>
      <c r="L100" s="40"/>
    </row>
    <row r="101" spans="1:14" ht="15.75" thickBot="1" x14ac:dyDescent="0.3">
      <c r="A101" s="46"/>
      <c r="B101" s="46"/>
      <c r="C101" s="46"/>
      <c r="D101" s="46"/>
      <c r="E101" s="46"/>
      <c r="F101" s="46"/>
      <c r="G101" s="46"/>
      <c r="H101" s="46"/>
      <c r="I101" s="46"/>
      <c r="J101" s="46"/>
      <c r="K101" s="47"/>
      <c r="L101" s="48"/>
    </row>
    <row r="102" spans="1:14" ht="15.75" thickTop="1" x14ac:dyDescent="0.25"/>
    <row r="105" spans="1:14" s="53" customFormat="1" x14ac:dyDescent="0.25">
      <c r="A105" s="56" t="s">
        <v>83</v>
      </c>
      <c r="B105" s="56"/>
      <c r="C105" s="56"/>
      <c r="D105" s="56"/>
      <c r="E105" s="56"/>
      <c r="F105" s="56"/>
      <c r="G105" s="56"/>
      <c r="H105" s="56"/>
      <c r="I105" s="67"/>
    </row>
    <row r="106" spans="1:14" x14ac:dyDescent="0.25">
      <c r="A106" s="62" t="s">
        <v>87</v>
      </c>
      <c r="B106" s="62" t="s">
        <v>88</v>
      </c>
      <c r="C106" s="62" t="s">
        <v>89</v>
      </c>
      <c r="D106" s="62" t="s">
        <v>90</v>
      </c>
      <c r="E106" s="62" t="s">
        <v>91</v>
      </c>
      <c r="F106" s="62" t="s">
        <v>92</v>
      </c>
      <c r="G106" s="62" t="s">
        <v>95</v>
      </c>
      <c r="H106" s="62" t="s">
        <v>96</v>
      </c>
      <c r="I106" s="63" t="s">
        <v>94</v>
      </c>
    </row>
    <row r="107" spans="1:14" x14ac:dyDescent="0.25">
      <c r="A107" s="64">
        <v>259.6746920171567</v>
      </c>
      <c r="B107" s="64">
        <v>1002.961415725519</v>
      </c>
      <c r="C107" s="64">
        <v>7644.8332652759582</v>
      </c>
      <c r="D107" s="64">
        <v>621.16538591462381</v>
      </c>
      <c r="E107" s="60">
        <v>0</v>
      </c>
      <c r="F107" s="64">
        <v>147.92268337174713</v>
      </c>
      <c r="G107" s="64">
        <v>1.3854345767520775</v>
      </c>
      <c r="H107" s="64">
        <v>3076.5748566511425</v>
      </c>
      <c r="I107" s="65">
        <v>12754.517733532901</v>
      </c>
    </row>
    <row r="108" spans="1:14" ht="15.75" thickBot="1" x14ac:dyDescent="0.3">
      <c r="A108" s="69"/>
      <c r="B108" s="69"/>
      <c r="C108" s="69"/>
      <c r="D108" s="69"/>
      <c r="E108" s="70"/>
      <c r="F108" s="69"/>
      <c r="G108" s="69"/>
      <c r="H108" s="69"/>
      <c r="I108" s="71"/>
    </row>
    <row r="109" spans="1:14" ht="15.75" thickTop="1" x14ac:dyDescent="0.25"/>
    <row r="110" spans="1:14" x14ac:dyDescent="0.25">
      <c r="A110" s="17" t="s">
        <v>113</v>
      </c>
    </row>
    <row r="111" spans="1:14" x14ac:dyDescent="0.25">
      <c r="A111" s="62"/>
      <c r="B111" s="62" t="s">
        <v>86</v>
      </c>
      <c r="C111" s="62" t="s">
        <v>87</v>
      </c>
      <c r="D111" s="62" t="s">
        <v>88</v>
      </c>
      <c r="E111" s="62" t="s">
        <v>89</v>
      </c>
      <c r="F111" s="62" t="s">
        <v>90</v>
      </c>
      <c r="G111" s="62" t="s">
        <v>91</v>
      </c>
      <c r="H111" s="62" t="s">
        <v>92</v>
      </c>
      <c r="I111" s="62" t="s">
        <v>95</v>
      </c>
      <c r="J111" s="62" t="s">
        <v>93</v>
      </c>
      <c r="K111" s="63" t="s">
        <v>94</v>
      </c>
      <c r="L111" s="62"/>
      <c r="M111" s="63"/>
    </row>
    <row r="112" spans="1:14" x14ac:dyDescent="0.25">
      <c r="A112" s="61"/>
      <c r="B112" s="64">
        <v>665.91386478976369</v>
      </c>
      <c r="C112" s="64">
        <v>8738.2989049028729</v>
      </c>
      <c r="D112" s="64">
        <v>697.31308201944955</v>
      </c>
      <c r="E112" s="64">
        <v>391.5410608170211</v>
      </c>
      <c r="F112" s="64">
        <v>165.89436988794645</v>
      </c>
      <c r="G112" s="64">
        <v>12.052825200689435</v>
      </c>
      <c r="H112" s="64">
        <v>8.0258030846360455</v>
      </c>
      <c r="I112" s="64">
        <v>0.99096600588592676</v>
      </c>
      <c r="J112" s="64">
        <v>158.87412329173475</v>
      </c>
      <c r="K112" s="65">
        <v>10838.904999999999</v>
      </c>
      <c r="L112" s="64"/>
      <c r="M112" s="65"/>
      <c r="N112" s="51"/>
    </row>
    <row r="113" spans="1:13" ht="15.75" thickBot="1" x14ac:dyDescent="0.3">
      <c r="A113" s="72"/>
      <c r="B113" s="69"/>
      <c r="C113" s="69"/>
      <c r="D113" s="69"/>
      <c r="E113" s="69"/>
      <c r="F113" s="69"/>
      <c r="G113" s="69"/>
      <c r="H113" s="69"/>
      <c r="I113" s="69"/>
      <c r="J113" s="69"/>
      <c r="K113" s="71"/>
      <c r="L113" s="69"/>
      <c r="M113" s="71"/>
    </row>
    <row r="114" spans="1:13" ht="15.75" thickTop="1" x14ac:dyDescent="0.25"/>
  </sheetData>
  <mergeCells count="4">
    <mergeCell ref="A105:H105"/>
    <mergeCell ref="A98:J98"/>
    <mergeCell ref="A1:XFD1"/>
    <mergeCell ref="A17:XFD17"/>
  </mergeCells>
  <hyperlinks>
    <hyperlink ref="C21" r:id="rId1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workbookViewId="0">
      <selection activeCell="B4" sqref="B4"/>
    </sheetView>
  </sheetViews>
  <sheetFormatPr defaultColWidth="15" defaultRowHeight="15" x14ac:dyDescent="0.25"/>
  <cols>
    <col min="1" max="1" width="25.140625" customWidth="1"/>
    <col min="3" max="3" width="22.28515625" customWidth="1"/>
    <col min="4" max="4" width="25.7109375" customWidth="1"/>
    <col min="5" max="5" width="35.28515625" customWidth="1"/>
    <col min="6" max="6" width="35" customWidth="1"/>
    <col min="9" max="9" width="44" customWidth="1"/>
  </cols>
  <sheetData>
    <row r="1" spans="1:12" s="5" customFormat="1" ht="22.5" customHeight="1" x14ac:dyDescent="0.4">
      <c r="A1" s="5" t="s">
        <v>121</v>
      </c>
    </row>
    <row r="2" spans="1:12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2" s="54" customFormat="1" x14ac:dyDescent="0.25">
      <c r="A3" s="54" t="s">
        <v>8</v>
      </c>
      <c r="B3" s="55" t="s">
        <v>126</v>
      </c>
      <c r="C3" s="24">
        <f>C12</f>
        <v>0.4</v>
      </c>
      <c r="D3" s="24">
        <f>D12</f>
        <v>0.5</v>
      </c>
      <c r="E3" s="54">
        <v>2050</v>
      </c>
      <c r="F3" s="54" t="s">
        <v>76</v>
      </c>
      <c r="G3" s="54">
        <v>2000</v>
      </c>
      <c r="H3" s="54" t="s">
        <v>133</v>
      </c>
      <c r="I3" s="54">
        <v>1</v>
      </c>
    </row>
    <row r="4" spans="1:12" s="54" customFormat="1" x14ac:dyDescent="0.25">
      <c r="A4" s="54" t="s">
        <v>9</v>
      </c>
      <c r="B4" s="37" t="s">
        <v>78</v>
      </c>
      <c r="C4" s="24">
        <f>C11</f>
        <v>0.6</v>
      </c>
      <c r="D4" s="24">
        <f>D11</f>
        <v>0.7</v>
      </c>
      <c r="E4" s="91">
        <v>2050</v>
      </c>
      <c r="F4" s="33" t="s">
        <v>76</v>
      </c>
      <c r="G4" s="91">
        <v>2000</v>
      </c>
      <c r="H4" s="33" t="s">
        <v>133</v>
      </c>
      <c r="I4" s="33">
        <v>1</v>
      </c>
    </row>
    <row r="5" spans="1:12" s="54" customFormat="1" x14ac:dyDescent="0.25">
      <c r="A5" s="54" t="s">
        <v>10</v>
      </c>
      <c r="B5" s="37" t="s">
        <v>78</v>
      </c>
      <c r="C5" s="24">
        <f>C17</f>
        <v>0.75</v>
      </c>
      <c r="D5" s="24">
        <f>D17</f>
        <v>0.9</v>
      </c>
      <c r="E5" s="91">
        <v>2050</v>
      </c>
      <c r="F5" s="33" t="s">
        <v>76</v>
      </c>
      <c r="G5" s="91">
        <v>2000</v>
      </c>
      <c r="H5" s="33" t="s">
        <v>133</v>
      </c>
      <c r="I5" s="33">
        <v>1</v>
      </c>
    </row>
    <row r="6" spans="1:12" s="54" customFormat="1" x14ac:dyDescent="0.25">
      <c r="A6" s="54" t="s">
        <v>11</v>
      </c>
      <c r="B6" s="37" t="s">
        <v>128</v>
      </c>
      <c r="C6" s="24">
        <f>C14</f>
        <v>0.4</v>
      </c>
      <c r="D6" s="24">
        <f>D14</f>
        <v>0.5</v>
      </c>
      <c r="E6" s="91">
        <v>2050</v>
      </c>
      <c r="F6" s="33" t="s">
        <v>76</v>
      </c>
      <c r="G6" s="91">
        <v>2000</v>
      </c>
      <c r="H6" s="33" t="s">
        <v>133</v>
      </c>
      <c r="I6" s="33">
        <v>1</v>
      </c>
    </row>
    <row r="7" spans="1:12" s="54" customFormat="1" x14ac:dyDescent="0.25">
      <c r="A7" s="54" t="s">
        <v>12</v>
      </c>
      <c r="B7" s="37" t="s">
        <v>127</v>
      </c>
      <c r="C7" s="24">
        <f>C13</f>
        <v>0.4</v>
      </c>
      <c r="D7" s="24">
        <f>D13</f>
        <v>0.5</v>
      </c>
      <c r="E7" s="91">
        <v>2050</v>
      </c>
      <c r="F7" s="33" t="s">
        <v>76</v>
      </c>
      <c r="G7" s="91">
        <v>2000</v>
      </c>
      <c r="H7" s="33" t="s">
        <v>133</v>
      </c>
      <c r="I7" s="33">
        <v>1</v>
      </c>
    </row>
    <row r="10" spans="1:12" s="3" customFormat="1" x14ac:dyDescent="0.25">
      <c r="A10" s="3" t="s">
        <v>131</v>
      </c>
    </row>
    <row r="11" spans="1:12" x14ac:dyDescent="0.25">
      <c r="A11" s="54" t="s">
        <v>124</v>
      </c>
      <c r="B11" s="54" t="s">
        <v>122</v>
      </c>
      <c r="C11" s="54">
        <v>0.6</v>
      </c>
      <c r="D11" s="54">
        <v>0.7</v>
      </c>
      <c r="E11" s="54"/>
      <c r="F11" s="55" t="s">
        <v>125</v>
      </c>
      <c r="G11" s="54"/>
      <c r="H11" s="54"/>
      <c r="I11" s="54"/>
      <c r="J11" s="54"/>
      <c r="K11" s="54"/>
    </row>
    <row r="12" spans="1:12" x14ac:dyDescent="0.25">
      <c r="A12" s="54"/>
      <c r="B12" s="54" t="s">
        <v>126</v>
      </c>
      <c r="C12" s="54">
        <v>0.4</v>
      </c>
      <c r="D12" s="54">
        <v>0.5</v>
      </c>
      <c r="F12" s="54"/>
      <c r="G12" s="54"/>
      <c r="H12" s="54"/>
      <c r="I12" s="54"/>
      <c r="J12" s="54"/>
      <c r="K12" s="54"/>
    </row>
    <row r="13" spans="1:12" x14ac:dyDescent="0.25">
      <c r="A13" s="54"/>
      <c r="B13" s="54" t="s">
        <v>127</v>
      </c>
      <c r="C13" s="54">
        <v>0.4</v>
      </c>
      <c r="D13" s="54">
        <v>0.5</v>
      </c>
      <c r="F13" s="54"/>
      <c r="G13" s="54"/>
      <c r="H13" s="54"/>
      <c r="I13" s="54"/>
      <c r="J13" s="54"/>
      <c r="K13" s="54"/>
      <c r="L13" s="54"/>
    </row>
    <row r="14" spans="1:12" x14ac:dyDescent="0.25">
      <c r="A14" s="54"/>
      <c r="B14" s="54" t="s">
        <v>128</v>
      </c>
      <c r="C14" s="54">
        <v>0.4</v>
      </c>
      <c r="D14" s="54">
        <v>0.5</v>
      </c>
      <c r="F14" s="54"/>
      <c r="G14" s="54"/>
      <c r="H14" s="54"/>
      <c r="I14" s="54"/>
      <c r="J14" s="54"/>
      <c r="K14" s="54"/>
      <c r="L14" s="54"/>
    </row>
    <row r="15" spans="1:12" x14ac:dyDescent="0.25">
      <c r="F15" s="54"/>
      <c r="G15" s="54"/>
      <c r="H15" s="54"/>
      <c r="I15" s="54"/>
      <c r="J15" s="54"/>
      <c r="K15" s="54"/>
      <c r="L15" s="54"/>
    </row>
    <row r="16" spans="1:12" s="3" customFormat="1" x14ac:dyDescent="0.25">
      <c r="A16" s="3" t="s">
        <v>130</v>
      </c>
    </row>
    <row r="17" spans="1:12" x14ac:dyDescent="0.25">
      <c r="A17" t="s">
        <v>10</v>
      </c>
      <c r="B17" s="54"/>
      <c r="C17" s="33">
        <v>0.75</v>
      </c>
      <c r="D17" s="33">
        <v>0.9</v>
      </c>
      <c r="E17" s="54"/>
      <c r="F17" s="54"/>
      <c r="G17" s="54"/>
      <c r="H17" s="54"/>
      <c r="I17" s="54"/>
      <c r="J17" s="54"/>
      <c r="K17" s="54"/>
      <c r="L17" s="54"/>
    </row>
    <row r="18" spans="1:12" x14ac:dyDescent="0.25">
      <c r="C18" s="54" t="s">
        <v>132</v>
      </c>
      <c r="D18" s="55" t="s">
        <v>123</v>
      </c>
    </row>
    <row r="20" spans="1:12" x14ac:dyDescent="0.25">
      <c r="A20" s="55"/>
    </row>
    <row r="38" spans="1:7" x14ac:dyDescent="0.25">
      <c r="A38" s="54"/>
    </row>
    <row r="39" spans="1:7" x14ac:dyDescent="0.25">
      <c r="A39" s="54"/>
      <c r="G39" s="57"/>
    </row>
    <row r="45" spans="1:7" x14ac:dyDescent="0.25">
      <c r="A45" s="54" t="s">
        <v>129</v>
      </c>
    </row>
  </sheetData>
  <mergeCells count="1">
    <mergeCell ref="A1:XFD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7"/>
  <sheetViews>
    <sheetView workbookViewId="0">
      <selection activeCell="A17" sqref="A17:XFD17"/>
    </sheetView>
  </sheetViews>
  <sheetFormatPr defaultRowHeight="15" x14ac:dyDescent="0.25"/>
  <cols>
    <col min="1" max="1" width="29.7109375" style="33" customWidth="1"/>
    <col min="2" max="2" width="20.7109375" style="33" customWidth="1"/>
    <col min="3" max="3" width="32.28515625" style="33" customWidth="1"/>
    <col min="4" max="4" width="23.85546875" style="33" customWidth="1"/>
    <col min="5" max="5" width="35.85546875" style="33" customWidth="1"/>
    <col min="6" max="6" width="34" style="33" customWidth="1"/>
    <col min="7" max="7" width="12.85546875" style="33" customWidth="1"/>
    <col min="8" max="8" width="15.28515625" style="33" customWidth="1"/>
    <col min="9" max="9" width="44.7109375" style="33" customWidth="1"/>
    <col min="10" max="10" width="15.7109375" style="33" customWidth="1"/>
    <col min="11" max="11" width="45.7109375" style="33" customWidth="1"/>
    <col min="12" max="16384" width="9.140625" style="33"/>
  </cols>
  <sheetData>
    <row r="1" spans="1:11" s="5" customFormat="1" ht="22.5" customHeight="1" x14ac:dyDescent="0.4">
      <c r="A1" s="5" t="s">
        <v>134</v>
      </c>
    </row>
    <row r="2" spans="1:11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1" x14ac:dyDescent="0.25">
      <c r="A3" s="33" t="str">
        <f>A24</f>
        <v>chest_freezer</v>
      </c>
      <c r="B3" s="33" t="s">
        <v>78</v>
      </c>
      <c r="C3" s="8">
        <f>B37</f>
        <v>1</v>
      </c>
      <c r="D3" s="8">
        <f>C37</f>
        <v>2.708983419751144</v>
      </c>
      <c r="E3" s="33">
        <v>2050</v>
      </c>
      <c r="F3" s="33" t="s">
        <v>76</v>
      </c>
      <c r="G3" s="33">
        <v>2000</v>
      </c>
      <c r="H3" s="33" t="s">
        <v>81</v>
      </c>
      <c r="I3" s="33">
        <v>1</v>
      </c>
      <c r="K3" s="33">
        <v>1</v>
      </c>
    </row>
    <row r="4" spans="1:11" x14ac:dyDescent="0.25">
      <c r="A4" s="33" t="str">
        <f>A47</f>
        <v>fridge_freezer</v>
      </c>
      <c r="B4" s="33" t="s">
        <v>78</v>
      </c>
      <c r="C4" s="8">
        <f>B61</f>
        <v>1</v>
      </c>
      <c r="D4" s="8">
        <f>C61</f>
        <v>2.4053173378702097</v>
      </c>
      <c r="E4" s="33">
        <v>2050</v>
      </c>
      <c r="F4" s="33" t="s">
        <v>76</v>
      </c>
      <c r="G4" s="33">
        <v>2000</v>
      </c>
      <c r="H4" s="33" t="s">
        <v>81</v>
      </c>
      <c r="I4" s="33">
        <v>1</v>
      </c>
      <c r="K4" s="33">
        <v>1</v>
      </c>
    </row>
    <row r="5" spans="1:11" x14ac:dyDescent="0.25">
      <c r="A5" s="33" t="str">
        <f>A70</f>
        <v>refrigerator</v>
      </c>
      <c r="B5" s="33" t="s">
        <v>78</v>
      </c>
      <c r="C5" s="8">
        <f>B84</f>
        <v>1</v>
      </c>
      <c r="D5" s="8">
        <f>C84</f>
        <v>2.4077602376407699</v>
      </c>
      <c r="E5" s="33">
        <v>2050</v>
      </c>
      <c r="F5" s="33" t="s">
        <v>76</v>
      </c>
      <c r="G5" s="33">
        <v>2000</v>
      </c>
      <c r="H5" s="33" t="s">
        <v>81</v>
      </c>
      <c r="I5" s="33">
        <v>1</v>
      </c>
      <c r="K5" s="33">
        <v>1</v>
      </c>
    </row>
    <row r="6" spans="1:11" x14ac:dyDescent="0.25">
      <c r="A6" s="33" t="str">
        <f>A94</f>
        <v>upright_freezer</v>
      </c>
      <c r="B6" s="33" t="s">
        <v>78</v>
      </c>
      <c r="C6" s="8">
        <f>B108</f>
        <v>1</v>
      </c>
      <c r="D6" s="8">
        <f>C108</f>
        <v>2.4999611715788794</v>
      </c>
      <c r="E6" s="33">
        <v>2050</v>
      </c>
      <c r="F6" s="33" t="s">
        <v>76</v>
      </c>
      <c r="G6" s="33">
        <v>2000</v>
      </c>
      <c r="H6" s="33" t="s">
        <v>81</v>
      </c>
      <c r="I6" s="33">
        <v>1</v>
      </c>
      <c r="K6" s="33">
        <v>1</v>
      </c>
    </row>
    <row r="7" spans="1:11" x14ac:dyDescent="0.25">
      <c r="C7" s="8"/>
      <c r="D7" s="8"/>
      <c r="K7" s="33">
        <v>1</v>
      </c>
    </row>
    <row r="17" spans="1:6" s="15" customFormat="1" ht="30" customHeight="1" x14ac:dyDescent="0.25">
      <c r="A17" s="15" t="s">
        <v>79</v>
      </c>
    </row>
    <row r="18" spans="1:6" x14ac:dyDescent="0.25">
      <c r="A18" s="33" t="s">
        <v>100</v>
      </c>
      <c r="B18" s="12"/>
      <c r="C18" s="12"/>
      <c r="D18" s="12"/>
      <c r="E18" s="12"/>
      <c r="F18" s="13"/>
    </row>
    <row r="19" spans="1:6" x14ac:dyDescent="0.25">
      <c r="A19" s="33" t="s">
        <v>116</v>
      </c>
      <c r="B19" s="30" t="s">
        <v>136</v>
      </c>
      <c r="F19" s="8"/>
    </row>
    <row r="20" spans="1:6" x14ac:dyDescent="0.25">
      <c r="D20" s="8"/>
      <c r="F20" s="8"/>
    </row>
    <row r="21" spans="1:6" x14ac:dyDescent="0.25">
      <c r="C21" s="30"/>
      <c r="D21" s="8"/>
      <c r="F21" s="8"/>
    </row>
    <row r="22" spans="1:6" x14ac:dyDescent="0.25">
      <c r="D22" s="8"/>
      <c r="F22" s="8"/>
    </row>
    <row r="23" spans="1:6" s="3" customFormat="1" x14ac:dyDescent="0.25">
      <c r="A23" s="3" t="s">
        <v>60</v>
      </c>
      <c r="B23" s="3" t="s">
        <v>99</v>
      </c>
      <c r="C23" s="3" t="s">
        <v>103</v>
      </c>
      <c r="D23" s="25" t="s">
        <v>101</v>
      </c>
      <c r="E23" s="18" t="s">
        <v>107</v>
      </c>
      <c r="F23" s="18" t="s">
        <v>102</v>
      </c>
    </row>
    <row r="24" spans="1:6" x14ac:dyDescent="0.25">
      <c r="A24" s="33" t="s">
        <v>13</v>
      </c>
      <c r="B24" s="33" t="s">
        <v>84</v>
      </c>
      <c r="C24" s="33">
        <v>22</v>
      </c>
      <c r="D24" s="33">
        <v>0</v>
      </c>
      <c r="E24" s="28">
        <v>20</v>
      </c>
      <c r="F24" s="31">
        <v>1</v>
      </c>
    </row>
    <row r="25" spans="1:6" x14ac:dyDescent="0.25">
      <c r="B25" s="33" t="s">
        <v>85</v>
      </c>
      <c r="C25" s="33">
        <v>22</v>
      </c>
      <c r="D25" s="8">
        <f>(1/$K$135)*A135</f>
        <v>1.9108287926338258E-2</v>
      </c>
      <c r="E25" s="28">
        <f>C25</f>
        <v>22</v>
      </c>
      <c r="F25" s="31">
        <v>0</v>
      </c>
    </row>
    <row r="26" spans="1:6" x14ac:dyDescent="0.25">
      <c r="B26" s="33" t="s">
        <v>86</v>
      </c>
      <c r="C26" s="33">
        <v>37.5</v>
      </c>
      <c r="D26" s="8">
        <f>(1/$K$135)*B135</f>
        <v>0.29246514005486635</v>
      </c>
      <c r="E26" s="28">
        <f>C26</f>
        <v>37.5</v>
      </c>
      <c r="F26" s="31">
        <v>0</v>
      </c>
    </row>
    <row r="27" spans="1:6" x14ac:dyDescent="0.25">
      <c r="B27" s="33" t="s">
        <v>87</v>
      </c>
      <c r="C27" s="33">
        <v>49</v>
      </c>
      <c r="D27" s="8">
        <f>(1/$K$135)*C135</f>
        <v>0.1547977216621059</v>
      </c>
      <c r="E27" s="28">
        <f>C27</f>
        <v>49</v>
      </c>
      <c r="F27" s="31">
        <v>0</v>
      </c>
    </row>
    <row r="28" spans="1:6" x14ac:dyDescent="0.25">
      <c r="B28" s="33" t="s">
        <v>88</v>
      </c>
      <c r="C28" s="33">
        <v>65</v>
      </c>
      <c r="D28" s="8">
        <f>(1/$K$135)*D135</f>
        <v>4.7559807066211816E-2</v>
      </c>
      <c r="E28" s="28">
        <f>C28</f>
        <v>65</v>
      </c>
      <c r="F28" s="31">
        <v>0</v>
      </c>
    </row>
    <row r="29" spans="1:6" x14ac:dyDescent="0.25">
      <c r="B29" s="33" t="s">
        <v>89</v>
      </c>
      <c r="C29" s="33">
        <v>85</v>
      </c>
      <c r="D29" s="8">
        <f>(1/$K$135)*E135</f>
        <v>0.20491823090175554</v>
      </c>
      <c r="E29" s="28">
        <f>C29</f>
        <v>85</v>
      </c>
      <c r="F29" s="31">
        <v>0</v>
      </c>
    </row>
    <row r="30" spans="1:6" x14ac:dyDescent="0.25">
      <c r="B30" s="33" t="s">
        <v>90</v>
      </c>
      <c r="C30" s="33">
        <v>102.5</v>
      </c>
      <c r="D30" s="8">
        <f>(1/$K$135)*F135</f>
        <v>6.8036729784642933E-3</v>
      </c>
      <c r="E30" s="28">
        <f>C30</f>
        <v>102.5</v>
      </c>
      <c r="F30" s="31">
        <v>0</v>
      </c>
    </row>
    <row r="31" spans="1:6" x14ac:dyDescent="0.25">
      <c r="B31" s="33" t="s">
        <v>91</v>
      </c>
      <c r="C31" s="33">
        <v>118</v>
      </c>
      <c r="D31" s="8">
        <f>(1/$K$135)*G135</f>
        <v>2.2426424814861253E-3</v>
      </c>
      <c r="E31" s="28">
        <f>C31</f>
        <v>118</v>
      </c>
      <c r="F31" s="31">
        <v>0</v>
      </c>
    </row>
    <row r="32" spans="1:6" x14ac:dyDescent="0.25">
      <c r="B32" s="33" t="s">
        <v>92</v>
      </c>
      <c r="C32" s="33">
        <v>138</v>
      </c>
      <c r="D32" s="8">
        <f>(1/$K$135)*H135</f>
        <v>1.4782354732186807E-3</v>
      </c>
      <c r="E32" s="28">
        <f>C32</f>
        <v>138</v>
      </c>
      <c r="F32" s="31">
        <v>0</v>
      </c>
    </row>
    <row r="33" spans="1:12" x14ac:dyDescent="0.25">
      <c r="B33" s="33" t="s">
        <v>93</v>
      </c>
      <c r="C33" s="33">
        <v>50</v>
      </c>
      <c r="D33" s="8">
        <f>(1/$K$135)*J135</f>
        <v>0.27062626145555291</v>
      </c>
      <c r="E33" s="28">
        <f>C33</f>
        <v>50</v>
      </c>
      <c r="F33" s="31">
        <v>0</v>
      </c>
    </row>
    <row r="34" spans="1:12" s="35" customFormat="1" x14ac:dyDescent="0.25">
      <c r="D34" s="36">
        <f>SUM(D25:D33)</f>
        <v>0.99999999999999978</v>
      </c>
      <c r="F34" s="20">
        <f>SUM(F24:F33)</f>
        <v>1</v>
      </c>
    </row>
    <row r="36" spans="1:12" s="2" customFormat="1" x14ac:dyDescent="0.25">
      <c r="B36" s="32" t="s">
        <v>104</v>
      </c>
      <c r="C36" s="34" t="s">
        <v>80</v>
      </c>
    </row>
    <row r="37" spans="1:12" x14ac:dyDescent="0.25">
      <c r="B37" s="27">
        <v>1</v>
      </c>
      <c r="C37" s="23">
        <f>(1/B44 )*B41</f>
        <v>2.708983419751144</v>
      </c>
    </row>
    <row r="40" spans="1:12" x14ac:dyDescent="0.25">
      <c r="B40" s="33" t="s">
        <v>105</v>
      </c>
    </row>
    <row r="41" spans="1:12" x14ac:dyDescent="0.25">
      <c r="B41" s="33">
        <f>C24*D24+C25*D25+C26*D26+C27*D27+C28*D28+C29*D29+C30*D30+C31*D31+C32*D32+C33*D33</f>
        <v>54.179668395022873</v>
      </c>
    </row>
    <row r="42" spans="1:12" x14ac:dyDescent="0.25">
      <c r="A42" s="73"/>
      <c r="B42" s="73"/>
      <c r="C42" s="73"/>
      <c r="D42" s="73"/>
      <c r="E42" s="73"/>
      <c r="F42" s="73"/>
      <c r="G42" s="73"/>
      <c r="H42" s="73"/>
      <c r="I42" s="73"/>
      <c r="J42" s="66"/>
      <c r="K42" s="66"/>
      <c r="L42" s="73"/>
    </row>
    <row r="43" spans="1:12" x14ac:dyDescent="0.25">
      <c r="A43" s="73"/>
      <c r="B43" s="73" t="s">
        <v>106</v>
      </c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x14ac:dyDescent="0.25">
      <c r="A44" s="73"/>
      <c r="B44" s="59">
        <f>E24*F24+E25*F25+E26*F26+E27*F27+E28*F28+E29*F29+E30*F30+E31*F31+E32*F32+E33*F33</f>
        <v>20</v>
      </c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x14ac:dyDescent="0.25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3" customFormat="1" x14ac:dyDescent="0.25">
      <c r="A46" s="3" t="s">
        <v>60</v>
      </c>
      <c r="B46" s="3" t="s">
        <v>99</v>
      </c>
      <c r="C46" s="3" t="s">
        <v>103</v>
      </c>
      <c r="D46" s="25" t="s">
        <v>101</v>
      </c>
      <c r="E46" s="18" t="s">
        <v>107</v>
      </c>
      <c r="F46" s="18" t="s">
        <v>102</v>
      </c>
    </row>
    <row r="47" spans="1:12" x14ac:dyDescent="0.25">
      <c r="A47" s="33" t="s">
        <v>14</v>
      </c>
      <c r="B47" s="33" t="s">
        <v>84</v>
      </c>
      <c r="C47" s="33">
        <v>22</v>
      </c>
      <c r="D47" s="9">
        <v>0</v>
      </c>
      <c r="E47" s="26">
        <v>20</v>
      </c>
      <c r="F47" s="31">
        <v>1</v>
      </c>
    </row>
    <row r="48" spans="1:12" x14ac:dyDescent="0.25">
      <c r="B48" s="33" t="s">
        <v>85</v>
      </c>
      <c r="C48" s="33">
        <v>22</v>
      </c>
      <c r="D48" s="9">
        <f>(1/$K$122)*A122</f>
        <v>1.3715568096218114E-2</v>
      </c>
      <c r="E48" s="26">
        <v>24</v>
      </c>
      <c r="F48" s="31">
        <v>0</v>
      </c>
    </row>
    <row r="49" spans="1:6" x14ac:dyDescent="0.25">
      <c r="B49" s="33" t="s">
        <v>86</v>
      </c>
      <c r="C49" s="33">
        <v>37.5</v>
      </c>
      <c r="D49" s="9">
        <f>(1/$K$122)*B122</f>
        <v>0.24250137022294133</v>
      </c>
      <c r="E49" s="28">
        <f>C49</f>
        <v>37.5</v>
      </c>
      <c r="F49" s="31">
        <v>0</v>
      </c>
    </row>
    <row r="50" spans="1:6" x14ac:dyDescent="0.25">
      <c r="B50" s="33" t="s">
        <v>87</v>
      </c>
      <c r="C50" s="33">
        <v>49</v>
      </c>
      <c r="D50" s="9">
        <f>(1/$K$122)*C122</f>
        <v>0.50007662031822842</v>
      </c>
      <c r="E50" s="28">
        <f>C50</f>
        <v>49</v>
      </c>
      <c r="F50" s="31">
        <v>0</v>
      </c>
    </row>
    <row r="51" spans="1:6" x14ac:dyDescent="0.25">
      <c r="B51" s="33" t="s">
        <v>88</v>
      </c>
      <c r="C51" s="33">
        <v>65</v>
      </c>
      <c r="D51" s="9">
        <f>(1/$K$122)*D122</f>
        <v>6.0982738802759673E-2</v>
      </c>
      <c r="E51" s="28">
        <f>C51</f>
        <v>65</v>
      </c>
      <c r="F51" s="31">
        <v>0</v>
      </c>
    </row>
    <row r="52" spans="1:6" x14ac:dyDescent="0.25">
      <c r="B52" s="33" t="s">
        <v>89</v>
      </c>
      <c r="C52" s="33">
        <v>85</v>
      </c>
      <c r="D52" s="9">
        <f>(1/$K$122)*E122</f>
        <v>2.917914852219038E-2</v>
      </c>
      <c r="E52" s="28">
        <f>C52</f>
        <v>85</v>
      </c>
      <c r="F52" s="31">
        <v>0</v>
      </c>
    </row>
    <row r="53" spans="1:6" x14ac:dyDescent="0.25">
      <c r="B53" s="33" t="s">
        <v>90</v>
      </c>
      <c r="C53" s="33">
        <v>102.5</v>
      </c>
      <c r="D53" s="9">
        <f>(1/$K$122)*F122</f>
        <v>1.2392905909210357E-3</v>
      </c>
      <c r="E53" s="28">
        <f>C53</f>
        <v>102.5</v>
      </c>
      <c r="F53" s="31">
        <v>0</v>
      </c>
    </row>
    <row r="54" spans="1:6" x14ac:dyDescent="0.25">
      <c r="B54" s="33" t="s">
        <v>91</v>
      </c>
      <c r="C54" s="33">
        <v>118</v>
      </c>
      <c r="D54" s="9">
        <f>(1/$K$122)*G122</f>
        <v>1.0736590190232385E-4</v>
      </c>
      <c r="E54" s="28">
        <f>C54</f>
        <v>118</v>
      </c>
      <c r="F54" s="31">
        <v>0</v>
      </c>
    </row>
    <row r="55" spans="1:6" x14ac:dyDescent="0.25">
      <c r="B55" s="33" t="s">
        <v>92</v>
      </c>
      <c r="C55" s="33">
        <v>138</v>
      </c>
      <c r="D55" s="9">
        <f>(1/$K$122)*H122</f>
        <v>5.781910228469277E-5</v>
      </c>
      <c r="E55" s="28">
        <f>C55</f>
        <v>138</v>
      </c>
      <c r="F55" s="31">
        <v>0</v>
      </c>
    </row>
    <row r="56" spans="1:6" x14ac:dyDescent="0.25">
      <c r="B56" s="33" t="s">
        <v>95</v>
      </c>
      <c r="C56" s="33">
        <v>150</v>
      </c>
      <c r="D56" s="9">
        <f>(1/$K$122)*I122</f>
        <v>8.2634135314748917E-5</v>
      </c>
      <c r="E56" s="28">
        <f>C56</f>
        <v>150</v>
      </c>
      <c r="F56" s="31">
        <v>0</v>
      </c>
    </row>
    <row r="57" spans="1:6" x14ac:dyDescent="0.25">
      <c r="A57" s="35"/>
      <c r="B57" s="33" t="s">
        <v>93</v>
      </c>
      <c r="C57" s="33">
        <v>50</v>
      </c>
      <c r="D57" s="9">
        <f>(1/$K$122)*J122</f>
        <v>0.15205744430723922</v>
      </c>
      <c r="E57" s="28">
        <f>C57</f>
        <v>50</v>
      </c>
      <c r="F57" s="31">
        <v>0</v>
      </c>
    </row>
    <row r="58" spans="1:6" x14ac:dyDescent="0.25">
      <c r="B58" s="35"/>
      <c r="C58" s="35"/>
      <c r="D58" s="36">
        <f>SUM(D47:D57)</f>
        <v>0.99999999999999978</v>
      </c>
      <c r="E58" s="35"/>
      <c r="F58" s="20">
        <f>SUM(F47:F57)</f>
        <v>1</v>
      </c>
    </row>
    <row r="60" spans="1:6" x14ac:dyDescent="0.25">
      <c r="B60" s="32" t="s">
        <v>104</v>
      </c>
      <c r="C60" s="34" t="s">
        <v>80</v>
      </c>
    </row>
    <row r="61" spans="1:6" x14ac:dyDescent="0.25">
      <c r="B61" s="27">
        <v>1</v>
      </c>
      <c r="C61" s="23">
        <f>(1/B68 )*B65</f>
        <v>2.4053173378702097</v>
      </c>
    </row>
    <row r="64" spans="1:6" x14ac:dyDescent="0.25">
      <c r="B64" s="33" t="s">
        <v>105</v>
      </c>
    </row>
    <row r="65" spans="1:6" x14ac:dyDescent="0.25">
      <c r="B65" s="33">
        <f>C47*D47+C48*D48+C49*D49+C50*D50+C51*D51+C52*D52+C53*D53+C54*D54+C55*D55+C56*D56+C57*D57</f>
        <v>48.106346757404189</v>
      </c>
    </row>
    <row r="66" spans="1:6" x14ac:dyDescent="0.25">
      <c r="B66" s="73"/>
      <c r="C66" s="73"/>
    </row>
    <row r="67" spans="1:6" x14ac:dyDescent="0.25">
      <c r="B67" s="73" t="s">
        <v>106</v>
      </c>
      <c r="C67" s="73"/>
    </row>
    <row r="68" spans="1:6" x14ac:dyDescent="0.25">
      <c r="B68" s="59">
        <f>E47*F47+E49*F49+E51*F51+E52*F52+E53*F53+E54*F54+E55*F55+E56*F56+E57*F57</f>
        <v>20</v>
      </c>
      <c r="C68" s="73"/>
    </row>
    <row r="69" spans="1:6" x14ac:dyDescent="0.25">
      <c r="A69" s="3" t="s">
        <v>60</v>
      </c>
      <c r="B69" s="3" t="s">
        <v>99</v>
      </c>
      <c r="C69" s="3" t="s">
        <v>103</v>
      </c>
      <c r="D69" s="25" t="s">
        <v>101</v>
      </c>
      <c r="E69" s="18" t="s">
        <v>107</v>
      </c>
      <c r="F69" s="18" t="s">
        <v>102</v>
      </c>
    </row>
    <row r="70" spans="1:6" x14ac:dyDescent="0.25">
      <c r="A70" s="33" t="s">
        <v>15</v>
      </c>
      <c r="B70" s="33" t="s">
        <v>85</v>
      </c>
      <c r="C70" s="33">
        <v>22</v>
      </c>
      <c r="D70" s="8">
        <v>0</v>
      </c>
      <c r="E70" s="58">
        <v>20</v>
      </c>
      <c r="F70" s="31">
        <v>1</v>
      </c>
    </row>
    <row r="71" spans="1:6" x14ac:dyDescent="0.25">
      <c r="B71" s="33" t="s">
        <v>85</v>
      </c>
      <c r="C71" s="33">
        <v>22</v>
      </c>
      <c r="D71" s="8">
        <f>(1/$K$126)*A126</f>
        <v>1.7321435125307746E-2</v>
      </c>
      <c r="E71" s="58">
        <v>20</v>
      </c>
      <c r="F71" s="31">
        <v>0</v>
      </c>
    </row>
    <row r="72" spans="1:6" x14ac:dyDescent="0.25">
      <c r="B72" s="33" t="s">
        <v>86</v>
      </c>
      <c r="C72" s="33">
        <v>37.5</v>
      </c>
      <c r="D72" s="8">
        <f>(1/$K$126)*B126</f>
        <v>0.34026303724942181</v>
      </c>
      <c r="E72" s="28">
        <f>C72</f>
        <v>37.5</v>
      </c>
      <c r="F72" s="31">
        <v>0</v>
      </c>
    </row>
    <row r="73" spans="1:6" x14ac:dyDescent="0.25">
      <c r="B73" s="33" t="s">
        <v>87</v>
      </c>
      <c r="C73" s="33">
        <v>48.5</v>
      </c>
      <c r="D73" s="8">
        <f>(1/$K$126)*C126</f>
        <v>0.38478471192824226</v>
      </c>
      <c r="E73" s="28">
        <f>C73</f>
        <v>48.5</v>
      </c>
      <c r="F73" s="31">
        <v>0</v>
      </c>
    </row>
    <row r="74" spans="1:6" x14ac:dyDescent="0.25">
      <c r="B74" s="33" t="s">
        <v>88</v>
      </c>
      <c r="C74" s="33">
        <v>65</v>
      </c>
      <c r="D74" s="8">
        <f>(1/$K$126)*D126</f>
        <v>0.16163213768760706</v>
      </c>
      <c r="E74" s="28">
        <f>C74</f>
        <v>65</v>
      </c>
      <c r="F74" s="31">
        <v>0</v>
      </c>
    </row>
    <row r="75" spans="1:6" x14ac:dyDescent="0.25">
      <c r="B75" s="33" t="s">
        <v>89</v>
      </c>
      <c r="C75" s="33">
        <v>85</v>
      </c>
      <c r="D75" s="8">
        <f>(1/$K$126)*E126</f>
        <v>2.6701898995551778E-2</v>
      </c>
      <c r="E75" s="28">
        <f>C75</f>
        <v>85</v>
      </c>
      <c r="F75" s="31">
        <v>0</v>
      </c>
    </row>
    <row r="76" spans="1:6" x14ac:dyDescent="0.25">
      <c r="B76" s="33" t="s">
        <v>90</v>
      </c>
      <c r="C76" s="33">
        <v>103</v>
      </c>
      <c r="D76" s="8">
        <f>(1/$K$126)*F126</f>
        <v>1.9463105446937158E-3</v>
      </c>
      <c r="E76" s="28">
        <f>C76</f>
        <v>103</v>
      </c>
      <c r="F76" s="31">
        <v>0</v>
      </c>
    </row>
    <row r="77" spans="1:6" x14ac:dyDescent="0.25">
      <c r="B77" s="33" t="s">
        <v>91</v>
      </c>
      <c r="C77" s="33">
        <v>118</v>
      </c>
      <c r="D77" s="8">
        <f>(1/$K$126)*G126</f>
        <v>7.3314384060965603E-5</v>
      </c>
      <c r="E77" s="28">
        <f>C77</f>
        <v>118</v>
      </c>
      <c r="F77" s="31">
        <v>0</v>
      </c>
    </row>
    <row r="78" spans="1:6" x14ac:dyDescent="0.25">
      <c r="B78" s="33" t="s">
        <v>92</v>
      </c>
      <c r="C78" s="33">
        <v>138</v>
      </c>
      <c r="D78" s="8">
        <f>(1/$K$126)*H126</f>
        <v>0</v>
      </c>
      <c r="E78" s="28">
        <f>C78</f>
        <v>138</v>
      </c>
      <c r="F78" s="31">
        <v>0</v>
      </c>
    </row>
    <row r="79" spans="1:6" x14ac:dyDescent="0.25">
      <c r="B79" s="33" t="s">
        <v>95</v>
      </c>
      <c r="C79" s="33">
        <v>150</v>
      </c>
      <c r="D79" s="8">
        <f>(1/$K$126)*I126</f>
        <v>3.4816026908232485E-5</v>
      </c>
      <c r="E79" s="28">
        <f>C79</f>
        <v>150</v>
      </c>
      <c r="F79" s="31">
        <v>0</v>
      </c>
    </row>
    <row r="80" spans="1:6" x14ac:dyDescent="0.25">
      <c r="B80" s="33" t="s">
        <v>93</v>
      </c>
      <c r="C80" s="33">
        <v>50</v>
      </c>
      <c r="D80" s="8">
        <f>(1/$K$126)*J126</f>
        <v>6.724233805820648E-2</v>
      </c>
      <c r="E80" s="28">
        <f>C80</f>
        <v>50</v>
      </c>
      <c r="F80" s="31">
        <v>0</v>
      </c>
    </row>
    <row r="81" spans="1:6" x14ac:dyDescent="0.25">
      <c r="A81" s="35"/>
      <c r="B81" s="35"/>
      <c r="C81" s="35"/>
      <c r="D81" s="36">
        <f>SUM(D70:D80)</f>
        <v>1.0000000000000002</v>
      </c>
      <c r="E81" s="35"/>
      <c r="F81" s="20">
        <f>SUM(F70:F80)</f>
        <v>1</v>
      </c>
    </row>
    <row r="83" spans="1:6" x14ac:dyDescent="0.25">
      <c r="B83" s="32" t="s">
        <v>104</v>
      </c>
      <c r="C83" s="34" t="s">
        <v>80</v>
      </c>
    </row>
    <row r="84" spans="1:6" x14ac:dyDescent="0.25">
      <c r="B84" s="27">
        <v>1</v>
      </c>
      <c r="C84" s="23">
        <f>(1/B91 )*B88</f>
        <v>2.4077602376407699</v>
      </c>
    </row>
    <row r="87" spans="1:6" x14ac:dyDescent="0.25">
      <c r="B87" s="33" t="s">
        <v>105</v>
      </c>
    </row>
    <row r="88" spans="1:6" x14ac:dyDescent="0.25">
      <c r="B88" s="33">
        <f>C70*D70+C71*D71+C72*D72+C73*D73+C74*D74+C75*D75+C76*D76+C77*D77+C78*D78+C79*D79+C80*D80</f>
        <v>48.155204752815393</v>
      </c>
    </row>
    <row r="89" spans="1:6" x14ac:dyDescent="0.25">
      <c r="B89" s="73"/>
      <c r="C89" s="73"/>
    </row>
    <row r="90" spans="1:6" x14ac:dyDescent="0.25">
      <c r="B90" s="73" t="s">
        <v>106</v>
      </c>
      <c r="C90" s="73"/>
    </row>
    <row r="91" spans="1:6" x14ac:dyDescent="0.25">
      <c r="B91" s="59">
        <f>E70*F70+E71*F71+E72*F72+E73*F73+E74*F74+E75*F75+E76*F76+E77*F77+E78*F78+E79*F79+E80*F80</f>
        <v>20</v>
      </c>
      <c r="C91" s="73"/>
    </row>
    <row r="92" spans="1:6" x14ac:dyDescent="0.25">
      <c r="B92" s="59"/>
      <c r="C92" s="73"/>
    </row>
    <row r="93" spans="1:6" x14ac:dyDescent="0.25">
      <c r="A93" s="3" t="s">
        <v>60</v>
      </c>
      <c r="B93" s="3" t="s">
        <v>99</v>
      </c>
      <c r="C93" s="3" t="s">
        <v>103</v>
      </c>
      <c r="D93" s="25" t="s">
        <v>101</v>
      </c>
      <c r="E93" s="18" t="s">
        <v>107</v>
      </c>
      <c r="F93" s="18" t="s">
        <v>102</v>
      </c>
    </row>
    <row r="94" spans="1:6" x14ac:dyDescent="0.25">
      <c r="A94" s="33" t="s">
        <v>16</v>
      </c>
      <c r="B94" s="33" t="s">
        <v>85</v>
      </c>
      <c r="C94" s="33">
        <v>22</v>
      </c>
      <c r="D94" s="8">
        <v>0</v>
      </c>
      <c r="E94" s="58">
        <v>20</v>
      </c>
      <c r="F94" s="31">
        <v>1</v>
      </c>
    </row>
    <row r="95" spans="1:6" x14ac:dyDescent="0.25">
      <c r="B95" s="33" t="s">
        <v>85</v>
      </c>
      <c r="C95" s="33">
        <v>22</v>
      </c>
      <c r="D95" s="8">
        <f>(1/$K$130)*A130</f>
        <v>1.3914357240516708E-2</v>
      </c>
      <c r="E95" s="58">
        <v>20</v>
      </c>
      <c r="F95" s="31">
        <v>0</v>
      </c>
    </row>
    <row r="96" spans="1:6" x14ac:dyDescent="0.25">
      <c r="B96" s="33" t="s">
        <v>86</v>
      </c>
      <c r="C96" s="33">
        <v>37.5</v>
      </c>
      <c r="D96" s="8">
        <f>(1/$K$130)*B130</f>
        <v>0.25075116977928286</v>
      </c>
      <c r="E96" s="28">
        <f>C96</f>
        <v>37.5</v>
      </c>
      <c r="F96" s="31">
        <v>0</v>
      </c>
    </row>
    <row r="97" spans="1:50" x14ac:dyDescent="0.25">
      <c r="B97" s="33" t="s">
        <v>87</v>
      </c>
      <c r="C97" s="33">
        <v>48.5</v>
      </c>
      <c r="D97" s="8">
        <f>(1/$K$130)*C130</f>
        <v>0.39118629322285398</v>
      </c>
      <c r="E97" s="28">
        <f>C97</f>
        <v>48.5</v>
      </c>
      <c r="F97" s="31">
        <v>0</v>
      </c>
    </row>
    <row r="98" spans="1:50" x14ac:dyDescent="0.25">
      <c r="B98" s="33" t="s">
        <v>88</v>
      </c>
      <c r="C98" s="33">
        <v>65</v>
      </c>
      <c r="D98" s="8">
        <f>(1/$K$130)*D130</f>
        <v>0.14445572528425216</v>
      </c>
      <c r="E98" s="28">
        <f>C98</f>
        <v>65</v>
      </c>
      <c r="F98" s="31">
        <v>0</v>
      </c>
      <c r="G98" s="2"/>
      <c r="H98" s="2"/>
      <c r="I98" s="2"/>
      <c r="J98" s="2"/>
      <c r="K98" s="2"/>
      <c r="L98" s="2"/>
    </row>
    <row r="99" spans="1:50" ht="15.75" thickBot="1" x14ac:dyDescent="0.3">
      <c r="B99" s="33" t="s">
        <v>89</v>
      </c>
      <c r="C99" s="33">
        <v>85</v>
      </c>
      <c r="D99" s="8">
        <f>(1/$K$130)*E130</f>
        <v>4.6779252397141174E-2</v>
      </c>
      <c r="E99" s="28">
        <f>C99</f>
        <v>85</v>
      </c>
      <c r="F99" s="31">
        <v>0</v>
      </c>
      <c r="M99" s="72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71"/>
      <c r="Y99" s="72"/>
      <c r="AK99" s="72"/>
      <c r="AW99" s="69"/>
      <c r="AX99" s="71"/>
    </row>
    <row r="100" spans="1:50" ht="15.75" thickTop="1" x14ac:dyDescent="0.25">
      <c r="B100" s="33" t="s">
        <v>90</v>
      </c>
      <c r="C100" s="33">
        <v>103</v>
      </c>
      <c r="D100" s="8">
        <f>(1/$K$130)*F130</f>
        <v>2.1384898722045876E-3</v>
      </c>
      <c r="E100" s="28">
        <f>C100</f>
        <v>103</v>
      </c>
      <c r="F100" s="31">
        <v>0</v>
      </c>
    </row>
    <row r="101" spans="1:50" x14ac:dyDescent="0.25">
      <c r="B101" s="33" t="s">
        <v>91</v>
      </c>
      <c r="C101" s="33">
        <v>118</v>
      </c>
      <c r="D101" s="8">
        <f>(1/$K$130)*G130</f>
        <v>9.8921962475609403E-4</v>
      </c>
      <c r="E101" s="28">
        <f>C101</f>
        <v>118</v>
      </c>
      <c r="F101" s="31">
        <v>0</v>
      </c>
    </row>
    <row r="102" spans="1:50" x14ac:dyDescent="0.25">
      <c r="B102" s="33" t="s">
        <v>92</v>
      </c>
      <c r="C102" s="33">
        <v>138</v>
      </c>
      <c r="D102" s="8">
        <f>(1/$K$130)*H130</f>
        <v>1.1399661550141069E-3</v>
      </c>
      <c r="E102" s="28">
        <f>C102</f>
        <v>138</v>
      </c>
      <c r="F102" s="31">
        <v>0</v>
      </c>
    </row>
    <row r="103" spans="1:50" x14ac:dyDescent="0.25">
      <c r="B103" s="33" t="s">
        <v>95</v>
      </c>
      <c r="C103" s="33">
        <v>150</v>
      </c>
      <c r="D103" s="8">
        <f>(1/$K$130)*I130</f>
        <v>2.496086387214457E-4</v>
      </c>
      <c r="E103" s="28">
        <f>C103</f>
        <v>150</v>
      </c>
      <c r="F103" s="31">
        <v>0</v>
      </c>
    </row>
    <row r="104" spans="1:50" x14ac:dyDescent="0.25">
      <c r="B104" s="33" t="s">
        <v>93</v>
      </c>
      <c r="C104" s="33">
        <v>50</v>
      </c>
      <c r="D104" s="8">
        <f>(1/$K$130)*J130</f>
        <v>0.14839591778525699</v>
      </c>
      <c r="E104" s="28">
        <f>C104</f>
        <v>50</v>
      </c>
      <c r="F104" s="31">
        <v>0</v>
      </c>
    </row>
    <row r="105" spans="1:50" x14ac:dyDescent="0.25">
      <c r="A105" s="35"/>
      <c r="B105" s="35"/>
      <c r="C105" s="35"/>
      <c r="D105" s="36">
        <f>SUM(D94:D104)</f>
        <v>1.0000000000000002</v>
      </c>
      <c r="E105" s="35"/>
      <c r="F105" s="20">
        <f>SUM(F94:F104)</f>
        <v>1</v>
      </c>
    </row>
    <row r="107" spans="1:50" x14ac:dyDescent="0.25">
      <c r="B107" s="32" t="s">
        <v>104</v>
      </c>
      <c r="C107" s="34" t="s">
        <v>80</v>
      </c>
    </row>
    <row r="108" spans="1:50" x14ac:dyDescent="0.25">
      <c r="B108" s="27">
        <v>1</v>
      </c>
      <c r="C108" s="23">
        <f>(1/B115 )*B112</f>
        <v>2.4999611715788794</v>
      </c>
    </row>
    <row r="111" spans="1:50" x14ac:dyDescent="0.25">
      <c r="B111" s="33" t="s">
        <v>105</v>
      </c>
    </row>
    <row r="112" spans="1:50" x14ac:dyDescent="0.25">
      <c r="B112" s="33">
        <f>C94*D94+C95*D95+C96*D96+C97*D97+C98*D98+C99*D99+C100*D100+C101*D101+C102*D102+C103*D103+C104*D104</f>
        <v>49.999223431577583</v>
      </c>
    </row>
    <row r="113" spans="1:11" x14ac:dyDescent="0.25">
      <c r="B113" s="73"/>
      <c r="C113" s="73"/>
    </row>
    <row r="114" spans="1:11" x14ac:dyDescent="0.25">
      <c r="B114" s="73" t="s">
        <v>106</v>
      </c>
      <c r="C114" s="73"/>
    </row>
    <row r="115" spans="1:11" x14ac:dyDescent="0.25">
      <c r="B115" s="59">
        <f>E94*F94+E95*F95+E96*F96+E97*F97+E98*F98+E99*F99+E100*F100+E101*F101+E102*F102+E103*F103+E104*F104</f>
        <v>20</v>
      </c>
      <c r="C115" s="73"/>
    </row>
    <row r="118" spans="1:11" x14ac:dyDescent="0.25">
      <c r="A118" s="2" t="s">
        <v>135</v>
      </c>
      <c r="B118" s="2"/>
      <c r="C118" s="2"/>
      <c r="D118" s="2"/>
      <c r="E118" s="2"/>
      <c r="F118" s="2"/>
    </row>
    <row r="119" spans="1:11" ht="15.75" thickBot="1" x14ac:dyDescent="0.3">
      <c r="A119" s="68"/>
    </row>
    <row r="120" spans="1:11" ht="15.75" thickTop="1" x14ac:dyDescent="0.25">
      <c r="A120" s="22" t="s">
        <v>110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74"/>
    </row>
    <row r="121" spans="1:11" x14ac:dyDescent="0.25">
      <c r="A121" s="62" t="s">
        <v>85</v>
      </c>
      <c r="B121" s="62" t="s">
        <v>86</v>
      </c>
      <c r="C121" s="62" t="s">
        <v>87</v>
      </c>
      <c r="D121" s="62" t="s">
        <v>88</v>
      </c>
      <c r="E121" s="62" t="s">
        <v>89</v>
      </c>
      <c r="F121" s="62" t="s">
        <v>90</v>
      </c>
      <c r="G121" s="62" t="s">
        <v>91</v>
      </c>
      <c r="H121" s="62" t="s">
        <v>92</v>
      </c>
      <c r="I121" s="62" t="s">
        <v>95</v>
      </c>
      <c r="J121" s="62" t="s">
        <v>93</v>
      </c>
      <c r="K121" s="63" t="s">
        <v>94</v>
      </c>
    </row>
    <row r="122" spans="1:11" x14ac:dyDescent="0.25">
      <c r="A122" s="64">
        <v>262.57138425672338</v>
      </c>
      <c r="B122" s="64">
        <v>4642.4559316027971</v>
      </c>
      <c r="C122" s="64">
        <v>9573.4868224369766</v>
      </c>
      <c r="D122" s="64">
        <v>1167.4559909495831</v>
      </c>
      <c r="E122" s="64">
        <v>558.60678647475345</v>
      </c>
      <c r="F122" s="64">
        <v>23.725028644215943</v>
      </c>
      <c r="G122" s="64">
        <v>2.0554171206541634</v>
      </c>
      <c r="H122" s="64">
        <v>1.1068912069022496</v>
      </c>
      <c r="I122" s="64">
        <v>1.5819511918309657</v>
      </c>
      <c r="J122" s="64">
        <v>2910.9937961155597</v>
      </c>
      <c r="K122" s="65">
        <v>19144.039999999997</v>
      </c>
    </row>
    <row r="123" spans="1:11" ht="15.75" thickBot="1" x14ac:dyDescent="0.3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71"/>
    </row>
    <row r="124" spans="1:11" ht="15.75" thickTop="1" x14ac:dyDescent="0.25">
      <c r="A124" s="67" t="s">
        <v>111</v>
      </c>
      <c r="B124" s="67"/>
      <c r="C124" s="67"/>
      <c r="D124" s="67"/>
      <c r="E124" s="67"/>
      <c r="F124" s="67"/>
      <c r="G124" s="67"/>
      <c r="H124" s="67"/>
      <c r="I124" s="67"/>
      <c r="J124" s="67"/>
      <c r="K124" s="74"/>
    </row>
    <row r="125" spans="1:11" x14ac:dyDescent="0.25">
      <c r="A125" s="62" t="s">
        <v>85</v>
      </c>
      <c r="B125" s="62" t="s">
        <v>86</v>
      </c>
      <c r="C125" s="62" t="s">
        <v>87</v>
      </c>
      <c r="D125" s="62" t="s">
        <v>88</v>
      </c>
      <c r="E125" s="62" t="s">
        <v>89</v>
      </c>
      <c r="F125" s="62" t="s">
        <v>90</v>
      </c>
      <c r="G125" s="62" t="s">
        <v>91</v>
      </c>
      <c r="H125" s="62" t="s">
        <v>92</v>
      </c>
      <c r="I125" s="62" t="s">
        <v>95</v>
      </c>
      <c r="J125" s="62" t="s">
        <v>93</v>
      </c>
      <c r="K125" s="63" t="s">
        <v>94</v>
      </c>
    </row>
    <row r="126" spans="1:11" x14ac:dyDescent="0.25">
      <c r="A126" s="64">
        <v>180.43063434063188</v>
      </c>
      <c r="B126" s="64">
        <v>3544.387356442699</v>
      </c>
      <c r="C126" s="64">
        <v>4008.1522781188469</v>
      </c>
      <c r="D126" s="64">
        <v>1683.6589417581044</v>
      </c>
      <c r="E126" s="64">
        <v>278.14326809605456</v>
      </c>
      <c r="F126" s="64">
        <v>20.273957882962005</v>
      </c>
      <c r="G126" s="64">
        <v>0.76368734615329481</v>
      </c>
      <c r="H126" s="60">
        <v>0</v>
      </c>
      <c r="I126" s="60">
        <v>0.36266497405256354</v>
      </c>
      <c r="J126" s="64">
        <v>700.43721104049416</v>
      </c>
      <c r="K126" s="65">
        <v>10416.609999999999</v>
      </c>
    </row>
    <row r="127" spans="1:11" ht="15.75" thickBot="1" x14ac:dyDescent="0.3">
      <c r="A127" s="69"/>
      <c r="B127" s="69"/>
      <c r="C127" s="69"/>
      <c r="D127" s="69"/>
      <c r="E127" s="69"/>
      <c r="F127" s="69"/>
      <c r="G127" s="69"/>
      <c r="H127" s="70"/>
      <c r="I127" s="70"/>
      <c r="J127" s="69"/>
      <c r="K127" s="71"/>
    </row>
    <row r="128" spans="1:11" ht="15.75" thickTop="1" x14ac:dyDescent="0.25">
      <c r="A128" s="67" t="s">
        <v>112</v>
      </c>
      <c r="B128" s="67"/>
      <c r="C128" s="67"/>
      <c r="D128" s="67"/>
      <c r="E128" s="67"/>
      <c r="F128" s="67"/>
      <c r="G128" s="67"/>
      <c r="H128" s="67"/>
      <c r="I128" s="67"/>
      <c r="J128" s="67"/>
      <c r="K128" s="67"/>
    </row>
    <row r="129" spans="1:11" x14ac:dyDescent="0.25">
      <c r="A129" s="62" t="s">
        <v>85</v>
      </c>
      <c r="B129" s="62" t="s">
        <v>86</v>
      </c>
      <c r="C129" s="62" t="s">
        <v>87</v>
      </c>
      <c r="D129" s="62" t="s">
        <v>88</v>
      </c>
      <c r="E129" s="62" t="s">
        <v>89</v>
      </c>
      <c r="F129" s="62" t="s">
        <v>90</v>
      </c>
      <c r="G129" s="62" t="s">
        <v>91</v>
      </c>
      <c r="H129" s="62" t="s">
        <v>92</v>
      </c>
      <c r="I129" s="62" t="s">
        <v>95</v>
      </c>
      <c r="J129" s="62" t="s">
        <v>93</v>
      </c>
      <c r="K129" s="63" t="s">
        <v>94</v>
      </c>
    </row>
    <row r="130" spans="1:11" x14ac:dyDescent="0.25">
      <c r="A130" s="64">
        <v>121.33034525791638</v>
      </c>
      <c r="B130" s="64">
        <v>2186.4988426886912</v>
      </c>
      <c r="C130" s="64">
        <v>3411.0643557927556</v>
      </c>
      <c r="D130" s="64">
        <v>1259.6243376722573</v>
      </c>
      <c r="E130" s="64">
        <v>407.905499775826</v>
      </c>
      <c r="F130" s="64">
        <v>18.647193689236122</v>
      </c>
      <c r="G130" s="64">
        <v>8.6257925201226442</v>
      </c>
      <c r="H130" s="64">
        <v>9.9402713887102117</v>
      </c>
      <c r="I130" s="64">
        <v>2.1765362058726967</v>
      </c>
      <c r="J130" s="64">
        <v>1293.9820092675723</v>
      </c>
      <c r="K130" s="65">
        <v>8719.7951842589591</v>
      </c>
    </row>
    <row r="131" spans="1:11" ht="15.75" thickBot="1" x14ac:dyDescent="0.3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71"/>
    </row>
    <row r="132" spans="1:11" ht="15.75" thickTop="1" x14ac:dyDescent="0.25"/>
    <row r="133" spans="1:11" x14ac:dyDescent="0.25">
      <c r="A133" s="52" t="s">
        <v>109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74"/>
    </row>
    <row r="134" spans="1:11" x14ac:dyDescent="0.25">
      <c r="A134" s="62" t="s">
        <v>85</v>
      </c>
      <c r="B134" s="62" t="s">
        <v>86</v>
      </c>
      <c r="C134" s="62" t="s">
        <v>87</v>
      </c>
      <c r="D134" s="62" t="s">
        <v>88</v>
      </c>
      <c r="E134" s="62" t="s">
        <v>89</v>
      </c>
      <c r="F134" s="62" t="s">
        <v>90</v>
      </c>
      <c r="G134" s="62" t="s">
        <v>91</v>
      </c>
      <c r="H134" s="62" t="s">
        <v>92</v>
      </c>
      <c r="I134" s="62" t="s">
        <v>95</v>
      </c>
      <c r="J134" s="62" t="s">
        <v>93</v>
      </c>
      <c r="K134" s="63" t="s">
        <v>94</v>
      </c>
    </row>
    <row r="135" spans="1:11" x14ac:dyDescent="0.25">
      <c r="A135" s="64">
        <v>80.857083793512189</v>
      </c>
      <c r="B135" s="64">
        <v>1237.5718027307994</v>
      </c>
      <c r="C135" s="64">
        <v>655.02950341382166</v>
      </c>
      <c r="D135" s="64">
        <v>201.25022817221534</v>
      </c>
      <c r="E135" s="64">
        <v>867.11539153663352</v>
      </c>
      <c r="F135" s="64">
        <v>28.789871611944204</v>
      </c>
      <c r="G135" s="64">
        <v>9.4897843147145249</v>
      </c>
      <c r="H135" s="64">
        <v>6.2551815204665413</v>
      </c>
      <c r="I135" s="60">
        <v>0</v>
      </c>
      <c r="J135" s="64">
        <v>1145.1601725696762</v>
      </c>
      <c r="K135" s="65">
        <v>4231.5190196637841</v>
      </c>
    </row>
    <row r="136" spans="1:11" ht="15.75" thickBot="1" x14ac:dyDescent="0.3">
      <c r="A136" s="69"/>
      <c r="B136" s="69"/>
      <c r="C136" s="69"/>
      <c r="D136" s="69"/>
      <c r="E136" s="69"/>
      <c r="F136" s="69"/>
      <c r="G136" s="69"/>
      <c r="H136" s="69"/>
      <c r="I136" s="70"/>
      <c r="J136" s="69"/>
      <c r="K136" s="71"/>
    </row>
    <row r="137" spans="1:11" ht="15.75" thickTop="1" x14ac:dyDescent="0.25"/>
  </sheetData>
  <mergeCells count="2">
    <mergeCell ref="A1:XFD1"/>
    <mergeCell ref="A17:XFD17"/>
  </mergeCells>
  <hyperlinks>
    <hyperlink ref="B19" r:id="rId1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"/>
  <sheetViews>
    <sheetView topLeftCell="A55" workbookViewId="0">
      <selection activeCell="F83" sqref="F83"/>
    </sheetView>
  </sheetViews>
  <sheetFormatPr defaultRowHeight="15" x14ac:dyDescent="0.25"/>
  <cols>
    <col min="1" max="1" width="38.140625" customWidth="1"/>
    <col min="2" max="2" width="13.140625" customWidth="1"/>
    <col min="3" max="3" width="21" bestFit="1" customWidth="1"/>
    <col min="4" max="4" width="22.5703125" bestFit="1" customWidth="1"/>
    <col min="5" max="5" width="34.140625" bestFit="1" customWidth="1"/>
    <col min="6" max="6" width="13.28515625" customWidth="1"/>
    <col min="7" max="7" width="13.140625" bestFit="1" customWidth="1"/>
    <col min="8" max="8" width="29" customWidth="1"/>
    <col min="9" max="9" width="45.7109375" bestFit="1" customWidth="1"/>
    <col min="10" max="10" width="11" bestFit="1" customWidth="1"/>
  </cols>
  <sheetData>
    <row r="1" spans="1:10" s="5" customFormat="1" ht="22.5" customHeight="1" x14ac:dyDescent="0.4">
      <c r="A1" s="5" t="s">
        <v>154</v>
      </c>
    </row>
    <row r="2" spans="1:10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0" x14ac:dyDescent="0.25">
      <c r="A3" s="85" t="s">
        <v>17</v>
      </c>
      <c r="B3" s="85" t="s">
        <v>155</v>
      </c>
      <c r="C3" s="92">
        <v>0.6</v>
      </c>
      <c r="D3" s="95">
        <v>0.7</v>
      </c>
      <c r="E3" s="86">
        <v>2050</v>
      </c>
      <c r="F3" s="86" t="s">
        <v>76</v>
      </c>
      <c r="G3">
        <v>2000</v>
      </c>
      <c r="H3" s="87" t="s">
        <v>156</v>
      </c>
      <c r="I3" s="90">
        <v>1</v>
      </c>
    </row>
    <row r="4" spans="1:10" x14ac:dyDescent="0.25">
      <c r="A4" s="85" t="s">
        <v>18</v>
      </c>
      <c r="B4" s="85" t="s">
        <v>126</v>
      </c>
      <c r="C4" s="92">
        <v>0.65</v>
      </c>
      <c r="D4" s="95">
        <v>0.94</v>
      </c>
      <c r="E4" s="86">
        <v>2050</v>
      </c>
      <c r="F4" s="86" t="s">
        <v>76</v>
      </c>
      <c r="G4" s="86">
        <v>2000</v>
      </c>
      <c r="H4" s="87" t="s">
        <v>156</v>
      </c>
      <c r="I4" s="90">
        <v>0.89</v>
      </c>
    </row>
    <row r="5" spans="1:10" x14ac:dyDescent="0.25">
      <c r="A5" s="85" t="s">
        <v>19</v>
      </c>
      <c r="B5" s="85" t="s">
        <v>78</v>
      </c>
      <c r="C5" s="92">
        <v>0.99</v>
      </c>
      <c r="D5" s="95">
        <v>0.99</v>
      </c>
      <c r="E5" s="86">
        <v>2050</v>
      </c>
      <c r="F5" s="86" t="s">
        <v>76</v>
      </c>
      <c r="G5" s="86">
        <v>2000</v>
      </c>
      <c r="H5" s="87" t="s">
        <v>156</v>
      </c>
      <c r="I5" s="90">
        <v>1</v>
      </c>
    </row>
    <row r="6" spans="1:10" x14ac:dyDescent="0.25">
      <c r="A6" s="85" t="s">
        <v>20</v>
      </c>
      <c r="B6" s="85" t="s">
        <v>140</v>
      </c>
      <c r="C6" s="92">
        <v>0.7</v>
      </c>
      <c r="D6" s="95">
        <v>0.94</v>
      </c>
      <c r="E6" s="86">
        <v>2050</v>
      </c>
      <c r="F6" s="86" t="s">
        <v>76</v>
      </c>
      <c r="G6" s="86">
        <v>2000</v>
      </c>
      <c r="H6" s="87" t="s">
        <v>156</v>
      </c>
      <c r="I6" s="90">
        <v>1</v>
      </c>
    </row>
    <row r="7" spans="1:10" x14ac:dyDescent="0.25">
      <c r="A7" s="85" t="s">
        <v>21</v>
      </c>
      <c r="B7" s="85" t="s">
        <v>127</v>
      </c>
      <c r="C7" s="92">
        <v>0.6</v>
      </c>
      <c r="D7" s="95">
        <v>0.95</v>
      </c>
      <c r="E7" s="86">
        <v>2050</v>
      </c>
      <c r="F7" s="86" t="s">
        <v>76</v>
      </c>
      <c r="G7" s="86">
        <v>2000</v>
      </c>
      <c r="H7" s="87" t="s">
        <v>156</v>
      </c>
      <c r="I7" s="90">
        <v>1</v>
      </c>
    </row>
    <row r="8" spans="1:10" x14ac:dyDescent="0.25">
      <c r="A8" s="85" t="s">
        <v>22</v>
      </c>
      <c r="B8" s="85" t="s">
        <v>128</v>
      </c>
      <c r="C8" s="92">
        <v>0.85</v>
      </c>
      <c r="D8" s="95">
        <v>0.95</v>
      </c>
      <c r="E8" s="86">
        <v>2050</v>
      </c>
      <c r="F8" s="86" t="s">
        <v>76</v>
      </c>
      <c r="G8" s="86">
        <v>2000</v>
      </c>
      <c r="H8" s="87" t="s">
        <v>156</v>
      </c>
      <c r="I8" s="90">
        <v>0.89</v>
      </c>
    </row>
    <row r="9" spans="1:10" x14ac:dyDescent="0.25">
      <c r="A9" s="85" t="s">
        <v>23</v>
      </c>
      <c r="B9" s="85" t="s">
        <v>126</v>
      </c>
      <c r="C9" s="92">
        <v>0.85</v>
      </c>
      <c r="D9" s="95">
        <v>0.95</v>
      </c>
      <c r="E9" s="86">
        <v>2050</v>
      </c>
      <c r="F9" s="86" t="s">
        <v>76</v>
      </c>
      <c r="G9" s="86">
        <v>2000</v>
      </c>
      <c r="H9" s="87" t="s">
        <v>156</v>
      </c>
      <c r="I9" s="90">
        <v>1</v>
      </c>
    </row>
    <row r="10" spans="1:10" x14ac:dyDescent="0.25">
      <c r="A10" s="85" t="s">
        <v>24</v>
      </c>
      <c r="B10" s="85" t="s">
        <v>140</v>
      </c>
      <c r="C10" s="92">
        <v>0.85</v>
      </c>
      <c r="D10" s="95">
        <v>0.95</v>
      </c>
      <c r="E10" s="86">
        <v>2050</v>
      </c>
      <c r="F10" s="86" t="s">
        <v>76</v>
      </c>
      <c r="G10" s="86">
        <v>2000</v>
      </c>
      <c r="H10" s="87" t="s">
        <v>156</v>
      </c>
      <c r="I10" s="90">
        <v>1</v>
      </c>
    </row>
    <row r="11" spans="1:10" x14ac:dyDescent="0.25">
      <c r="A11" s="85" t="s">
        <v>25</v>
      </c>
      <c r="B11" s="85" t="s">
        <v>126</v>
      </c>
      <c r="C11" s="92">
        <v>0.8</v>
      </c>
      <c r="D11" s="95">
        <v>0.95</v>
      </c>
      <c r="E11" s="86">
        <v>2050</v>
      </c>
      <c r="F11" s="86" t="s">
        <v>76</v>
      </c>
      <c r="G11" s="86">
        <v>2000</v>
      </c>
      <c r="H11" s="87" t="s">
        <v>157</v>
      </c>
      <c r="I11" s="90">
        <v>0.89</v>
      </c>
    </row>
    <row r="12" spans="1:10" x14ac:dyDescent="0.25">
      <c r="A12" s="85" t="s">
        <v>26</v>
      </c>
      <c r="B12" s="85" t="s">
        <v>128</v>
      </c>
      <c r="C12" s="92">
        <v>0.85</v>
      </c>
      <c r="D12" s="95">
        <v>0.95</v>
      </c>
      <c r="E12" s="86">
        <v>2050</v>
      </c>
      <c r="F12" s="86" t="s">
        <v>76</v>
      </c>
      <c r="G12" s="86">
        <v>2000</v>
      </c>
      <c r="H12" s="87" t="s">
        <v>157</v>
      </c>
      <c r="I12" s="90">
        <v>0.89</v>
      </c>
    </row>
    <row r="13" spans="1:10" x14ac:dyDescent="0.25">
      <c r="A13" s="85" t="s">
        <v>27</v>
      </c>
      <c r="B13" s="85" t="s">
        <v>78</v>
      </c>
      <c r="C13" s="92">
        <v>0.99</v>
      </c>
      <c r="D13" s="95">
        <v>0.99</v>
      </c>
      <c r="E13" s="86">
        <v>2050</v>
      </c>
      <c r="F13" s="86" t="s">
        <v>76</v>
      </c>
      <c r="G13" s="86">
        <v>2000</v>
      </c>
      <c r="H13" s="87" t="s">
        <v>158</v>
      </c>
      <c r="I13" s="90">
        <v>1</v>
      </c>
    </row>
    <row r="14" spans="1:10" x14ac:dyDescent="0.25">
      <c r="A14" s="85" t="s">
        <v>28</v>
      </c>
      <c r="B14" s="85" t="s">
        <v>78</v>
      </c>
      <c r="C14" s="92">
        <v>0.99</v>
      </c>
      <c r="D14" s="95">
        <v>0.99</v>
      </c>
      <c r="E14" s="86">
        <v>2050</v>
      </c>
      <c r="F14" s="86" t="s">
        <v>76</v>
      </c>
      <c r="G14" s="86">
        <v>2000</v>
      </c>
      <c r="H14" s="87" t="s">
        <v>159</v>
      </c>
      <c r="I14" s="90">
        <v>1</v>
      </c>
    </row>
    <row r="15" spans="1:10" x14ac:dyDescent="0.25">
      <c r="A15" s="85" t="s">
        <v>29</v>
      </c>
      <c r="B15" s="85" t="s">
        <v>78</v>
      </c>
      <c r="C15" s="92">
        <v>3.6</v>
      </c>
      <c r="D15" s="95">
        <v>4</v>
      </c>
      <c r="E15" s="86">
        <v>2050</v>
      </c>
      <c r="F15" s="86" t="s">
        <v>76</v>
      </c>
      <c r="G15" s="86">
        <v>2000</v>
      </c>
      <c r="H15" s="87" t="s">
        <v>160</v>
      </c>
      <c r="I15" s="90">
        <v>1</v>
      </c>
    </row>
    <row r="16" spans="1:10" x14ac:dyDescent="0.25">
      <c r="A16" s="85" t="s">
        <v>30</v>
      </c>
      <c r="B16" s="85" t="s">
        <v>78</v>
      </c>
      <c r="C16" s="92">
        <v>4.9000000000000004</v>
      </c>
      <c r="D16" s="95">
        <v>5.4</v>
      </c>
      <c r="E16" s="86">
        <v>2050</v>
      </c>
      <c r="F16" s="86" t="s">
        <v>76</v>
      </c>
      <c r="G16" s="86">
        <v>2000</v>
      </c>
      <c r="H16" s="87" t="s">
        <v>160</v>
      </c>
      <c r="I16" s="90">
        <v>1</v>
      </c>
    </row>
    <row r="17" spans="1:9" x14ac:dyDescent="0.25">
      <c r="A17" s="85" t="s">
        <v>31</v>
      </c>
      <c r="B17" s="85" t="s">
        <v>128</v>
      </c>
      <c r="C17" s="92">
        <v>3.6</v>
      </c>
      <c r="D17" s="95">
        <v>4</v>
      </c>
      <c r="E17" s="86">
        <v>2050</v>
      </c>
      <c r="F17" s="86" t="s">
        <v>76</v>
      </c>
      <c r="G17" s="86">
        <v>2000</v>
      </c>
      <c r="H17" s="87" t="s">
        <v>160</v>
      </c>
      <c r="I17" s="90">
        <v>0.89</v>
      </c>
    </row>
    <row r="18" spans="1:9" x14ac:dyDescent="0.25">
      <c r="A18" s="85" t="s">
        <v>32</v>
      </c>
      <c r="B18" s="85" t="s">
        <v>128</v>
      </c>
      <c r="C18" s="92">
        <v>4.9000000000000004</v>
      </c>
      <c r="D18" s="95">
        <v>5.4</v>
      </c>
      <c r="E18" s="86">
        <v>2050</v>
      </c>
      <c r="F18" s="86" t="s">
        <v>76</v>
      </c>
      <c r="G18" s="86">
        <v>2000</v>
      </c>
      <c r="H18" s="87" t="s">
        <v>160</v>
      </c>
      <c r="I18" s="90">
        <v>0.89</v>
      </c>
    </row>
    <row r="19" spans="1:9" x14ac:dyDescent="0.25">
      <c r="A19" s="84" t="s">
        <v>39</v>
      </c>
      <c r="B19" s="84" t="s">
        <v>126</v>
      </c>
      <c r="C19" s="93">
        <v>0.45</v>
      </c>
      <c r="D19" s="94">
        <v>0.45</v>
      </c>
      <c r="E19" s="93">
        <v>2050</v>
      </c>
      <c r="F19" s="86" t="s">
        <v>76</v>
      </c>
      <c r="G19" s="86">
        <v>2000</v>
      </c>
      <c r="H19" s="88" t="s">
        <v>157</v>
      </c>
      <c r="I19" s="89">
        <v>0.2</v>
      </c>
    </row>
    <row r="20" spans="1:9" x14ac:dyDescent="0.25">
      <c r="A20" s="84" t="s">
        <v>40</v>
      </c>
      <c r="B20" s="84" t="s">
        <v>78</v>
      </c>
      <c r="C20" s="93">
        <v>1</v>
      </c>
      <c r="D20" s="94">
        <v>1</v>
      </c>
      <c r="E20" s="93">
        <v>2050</v>
      </c>
      <c r="F20" s="86" t="s">
        <v>76</v>
      </c>
      <c r="G20" s="86">
        <v>2000</v>
      </c>
      <c r="H20" s="88" t="s">
        <v>161</v>
      </c>
      <c r="I20" s="89">
        <v>0.2</v>
      </c>
    </row>
    <row r="21" spans="1:9" x14ac:dyDescent="0.25">
      <c r="A21" s="84" t="s">
        <v>41</v>
      </c>
      <c r="B21" s="84" t="s">
        <v>127</v>
      </c>
      <c r="C21" s="93">
        <v>0.6</v>
      </c>
      <c r="D21" s="94">
        <v>0.6</v>
      </c>
      <c r="E21" s="93">
        <v>2050</v>
      </c>
      <c r="F21" s="86" t="s">
        <v>76</v>
      </c>
      <c r="G21" s="86">
        <v>2000</v>
      </c>
      <c r="H21" s="88" t="s">
        <v>161</v>
      </c>
      <c r="I21" s="89">
        <v>0.2</v>
      </c>
    </row>
    <row r="22" spans="1:9" x14ac:dyDescent="0.25">
      <c r="A22" s="84" t="s">
        <v>42</v>
      </c>
      <c r="B22" s="84" t="s">
        <v>128</v>
      </c>
      <c r="C22" s="93">
        <v>0.85</v>
      </c>
      <c r="D22" s="94">
        <v>0.85</v>
      </c>
      <c r="E22" s="93">
        <v>2050</v>
      </c>
      <c r="F22" s="86" t="s">
        <v>76</v>
      </c>
      <c r="G22" s="86">
        <v>2000</v>
      </c>
      <c r="H22" s="88" t="s">
        <v>161</v>
      </c>
      <c r="I22" s="89">
        <v>0.2</v>
      </c>
    </row>
    <row r="24" spans="1:9" x14ac:dyDescent="0.25">
      <c r="A24" t="s">
        <v>151</v>
      </c>
    </row>
    <row r="25" spans="1:9" x14ac:dyDescent="0.25">
      <c r="B25" s="38" t="s">
        <v>148</v>
      </c>
    </row>
    <row r="26" spans="1:9" x14ac:dyDescent="0.25">
      <c r="B26" s="38" t="s">
        <v>149</v>
      </c>
    </row>
    <row r="27" spans="1:9" x14ac:dyDescent="0.25">
      <c r="B27" s="38" t="s">
        <v>150</v>
      </c>
    </row>
    <row r="45" spans="7:14" x14ac:dyDescent="0.25">
      <c r="N45" s="75" t="s">
        <v>152</v>
      </c>
    </row>
    <row r="48" spans="7:14" x14ac:dyDescent="0.25">
      <c r="G48" s="82" t="s">
        <v>152</v>
      </c>
    </row>
    <row r="78" spans="6:10" x14ac:dyDescent="0.25">
      <c r="F78" t="s">
        <v>132</v>
      </c>
      <c r="G78" s="19" t="s">
        <v>146</v>
      </c>
      <c r="J78" t="s">
        <v>147</v>
      </c>
    </row>
    <row r="83" spans="1:2" x14ac:dyDescent="0.25">
      <c r="A83" t="s">
        <v>132</v>
      </c>
      <c r="B83" s="77" t="s">
        <v>153</v>
      </c>
    </row>
    <row r="106" spans="1:2" x14ac:dyDescent="0.25">
      <c r="A106" s="80" t="s">
        <v>167</v>
      </c>
    </row>
    <row r="110" spans="1:2" x14ac:dyDescent="0.25">
      <c r="A110" s="81" t="s">
        <v>168</v>
      </c>
      <c r="B110" s="81"/>
    </row>
    <row r="111" spans="1:2" x14ac:dyDescent="0.25">
      <c r="A111" s="83"/>
      <c r="B111" s="83"/>
    </row>
    <row r="112" spans="1:2" x14ac:dyDescent="0.25">
      <c r="A112" s="81">
        <v>1336000</v>
      </c>
      <c r="B112" s="81" t="s">
        <v>169</v>
      </c>
    </row>
    <row r="113" spans="1:2" x14ac:dyDescent="0.25">
      <c r="A113" s="81">
        <v>25000000</v>
      </c>
      <c r="B113" s="81" t="s">
        <v>170</v>
      </c>
    </row>
    <row r="114" spans="1:2" x14ac:dyDescent="0.25">
      <c r="A114" s="83"/>
      <c r="B114" s="83"/>
    </row>
    <row r="115" spans="1:2" x14ac:dyDescent="0.25">
      <c r="A115" s="81">
        <v>5.3440000000000001E-2</v>
      </c>
      <c r="B115" s="81" t="s">
        <v>171</v>
      </c>
    </row>
  </sheetData>
  <mergeCells count="1">
    <mergeCell ref="A1:XFD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workbookViewId="0">
      <selection activeCell="A2" sqref="A2:XFD2"/>
    </sheetView>
  </sheetViews>
  <sheetFormatPr defaultRowHeight="15" x14ac:dyDescent="0.25"/>
  <cols>
    <col min="1" max="1" width="38.85546875" customWidth="1"/>
    <col min="2" max="2" width="23.85546875" customWidth="1"/>
    <col min="3" max="3" width="21.140625" customWidth="1"/>
    <col min="4" max="4" width="22.5703125" bestFit="1" customWidth="1"/>
    <col min="5" max="5" width="34.140625" bestFit="1" customWidth="1"/>
    <col min="6" max="6" width="34" bestFit="1" customWidth="1"/>
    <col min="7" max="7" width="13.140625" bestFit="1" customWidth="1"/>
    <col min="8" max="8" width="15.42578125" bestFit="1" customWidth="1"/>
    <col min="9" max="9" width="45.7109375" bestFit="1" customWidth="1"/>
  </cols>
  <sheetData>
    <row r="1" spans="1:10" s="5" customFormat="1" ht="22.5" customHeight="1" x14ac:dyDescent="0.4">
      <c r="A1" s="5" t="s">
        <v>139</v>
      </c>
    </row>
    <row r="2" spans="1:10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0" s="29" customFormat="1" x14ac:dyDescent="0.25">
      <c r="A3" s="76" t="s">
        <v>33</v>
      </c>
      <c r="B3" s="29" t="s">
        <v>78</v>
      </c>
      <c r="C3" s="8">
        <f>$D$14</f>
        <v>1</v>
      </c>
      <c r="D3" s="8">
        <f>$D$15</f>
        <v>2</v>
      </c>
      <c r="E3" s="29">
        <v>2050</v>
      </c>
      <c r="F3" s="29" t="s">
        <v>76</v>
      </c>
      <c r="G3" s="29">
        <v>2000</v>
      </c>
      <c r="H3" s="29" t="s">
        <v>141</v>
      </c>
      <c r="I3" s="29">
        <v>1</v>
      </c>
    </row>
    <row r="4" spans="1:10" s="29" customFormat="1" x14ac:dyDescent="0.25">
      <c r="A4" s="76" t="s">
        <v>34</v>
      </c>
      <c r="B4" s="29" t="s">
        <v>78</v>
      </c>
      <c r="C4" s="8">
        <f t="shared" ref="C4:C8" si="0">$D$14</f>
        <v>1</v>
      </c>
      <c r="D4" s="8">
        <f t="shared" ref="D4:D8" si="1">$D$15</f>
        <v>2</v>
      </c>
      <c r="E4" s="29">
        <v>2050</v>
      </c>
      <c r="F4" s="29" t="s">
        <v>76</v>
      </c>
      <c r="G4" s="76">
        <v>2000</v>
      </c>
      <c r="H4" s="76" t="s">
        <v>141</v>
      </c>
      <c r="I4" s="29">
        <v>1</v>
      </c>
    </row>
    <row r="5" spans="1:10" x14ac:dyDescent="0.25">
      <c r="A5" s="76" t="s">
        <v>35</v>
      </c>
      <c r="B5" t="s">
        <v>140</v>
      </c>
      <c r="C5" s="8">
        <f t="shared" si="0"/>
        <v>1</v>
      </c>
      <c r="D5" s="8">
        <f t="shared" si="1"/>
        <v>2</v>
      </c>
      <c r="E5" s="76">
        <v>2050</v>
      </c>
      <c r="F5" s="76" t="s">
        <v>76</v>
      </c>
      <c r="G5" s="76">
        <v>2000</v>
      </c>
      <c r="H5" s="76" t="s">
        <v>141</v>
      </c>
      <c r="I5">
        <v>1</v>
      </c>
    </row>
    <row r="6" spans="1:10" x14ac:dyDescent="0.25">
      <c r="A6" s="76" t="s">
        <v>36</v>
      </c>
      <c r="B6" s="76" t="s">
        <v>140</v>
      </c>
      <c r="C6" s="8">
        <f t="shared" si="0"/>
        <v>1</v>
      </c>
      <c r="D6" s="8">
        <f t="shared" si="1"/>
        <v>2</v>
      </c>
      <c r="E6" s="76">
        <v>2050</v>
      </c>
      <c r="F6" s="76" t="s">
        <v>76</v>
      </c>
      <c r="G6" s="76">
        <v>2000</v>
      </c>
      <c r="H6" s="76" t="s">
        <v>141</v>
      </c>
      <c r="I6">
        <v>1</v>
      </c>
    </row>
    <row r="7" spans="1:10" x14ac:dyDescent="0.25">
      <c r="A7" s="76" t="s">
        <v>37</v>
      </c>
      <c r="B7" t="s">
        <v>126</v>
      </c>
      <c r="C7" s="8">
        <f t="shared" si="0"/>
        <v>1</v>
      </c>
      <c r="D7" s="8">
        <f t="shared" si="1"/>
        <v>2</v>
      </c>
      <c r="E7" s="76">
        <v>2050</v>
      </c>
      <c r="F7" s="76" t="s">
        <v>76</v>
      </c>
      <c r="G7" s="76">
        <v>2000</v>
      </c>
      <c r="H7" s="76" t="s">
        <v>141</v>
      </c>
      <c r="I7" s="76">
        <v>0.89</v>
      </c>
    </row>
    <row r="8" spans="1:10" x14ac:dyDescent="0.25">
      <c r="A8" s="76" t="s">
        <v>38</v>
      </c>
      <c r="B8" t="s">
        <v>126</v>
      </c>
      <c r="C8" s="8">
        <f t="shared" si="0"/>
        <v>1</v>
      </c>
      <c r="D8" s="8">
        <f t="shared" si="1"/>
        <v>2</v>
      </c>
      <c r="E8" s="76">
        <v>2050</v>
      </c>
      <c r="F8" s="76" t="s">
        <v>76</v>
      </c>
      <c r="G8" s="76">
        <v>2000</v>
      </c>
      <c r="H8" s="76" t="s">
        <v>141</v>
      </c>
      <c r="I8">
        <v>0.89</v>
      </c>
    </row>
    <row r="9" spans="1:10" x14ac:dyDescent="0.25">
      <c r="E9" s="76"/>
    </row>
    <row r="13" spans="1:10" s="3" customFormat="1" x14ac:dyDescent="0.25">
      <c r="B13" s="3" t="s">
        <v>145</v>
      </c>
      <c r="C13" s="3" t="s">
        <v>143</v>
      </c>
      <c r="D13" s="3" t="s">
        <v>57</v>
      </c>
    </row>
    <row r="14" spans="1:10" x14ac:dyDescent="0.25">
      <c r="A14" s="10" t="s">
        <v>144</v>
      </c>
      <c r="B14" s="10" t="s">
        <v>142</v>
      </c>
      <c r="C14" s="10">
        <v>5</v>
      </c>
      <c r="D14" s="10">
        <v>1</v>
      </c>
    </row>
    <row r="15" spans="1:10" x14ac:dyDescent="0.25">
      <c r="A15" s="10" t="s">
        <v>102</v>
      </c>
      <c r="B15" s="10" t="s">
        <v>84</v>
      </c>
      <c r="C15" s="10">
        <v>10</v>
      </c>
      <c r="D15" s="10">
        <f>(1/C14)*C15</f>
        <v>2</v>
      </c>
    </row>
    <row r="31" spans="1:1" ht="15.75" x14ac:dyDescent="0.25">
      <c r="A31" s="21" t="s">
        <v>138</v>
      </c>
    </row>
  </sheetData>
  <mergeCells count="1">
    <mergeCell ref="A1:XFD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workbookViewId="0">
      <selection activeCell="A14" sqref="A14"/>
    </sheetView>
  </sheetViews>
  <sheetFormatPr defaultRowHeight="15" x14ac:dyDescent="0.25"/>
  <cols>
    <col min="1" max="1" width="23.42578125" bestFit="1" customWidth="1"/>
    <col min="2" max="2" width="17.140625" customWidth="1"/>
    <col min="3" max="3" width="21" customWidth="1"/>
    <col min="4" max="4" width="34.85546875" customWidth="1"/>
    <col min="5" max="5" width="35.7109375" customWidth="1"/>
    <col min="6" max="6" width="34" bestFit="1" customWidth="1"/>
    <col min="7" max="7" width="13.140625" bestFit="1" customWidth="1"/>
    <col min="8" max="8" width="18.7109375" bestFit="1" customWidth="1"/>
  </cols>
  <sheetData>
    <row r="1" spans="1:10" s="5" customFormat="1" ht="22.5" customHeight="1" x14ac:dyDescent="0.4">
      <c r="A1" s="5" t="s">
        <v>172</v>
      </c>
    </row>
    <row r="2" spans="1:10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0" x14ac:dyDescent="0.25">
      <c r="A3" s="6" t="s">
        <v>47</v>
      </c>
      <c r="B3" s="96" t="s">
        <v>155</v>
      </c>
      <c r="C3">
        <v>1.8</v>
      </c>
      <c r="D3" s="96">
        <v>1.8</v>
      </c>
      <c r="E3" s="97">
        <v>2050</v>
      </c>
      <c r="F3" s="97" t="s">
        <v>76</v>
      </c>
      <c r="G3" s="97">
        <v>2010</v>
      </c>
      <c r="H3" s="97" t="s">
        <v>174</v>
      </c>
    </row>
    <row r="4" spans="1:10" s="96" customFormat="1" x14ac:dyDescent="0.25">
      <c r="A4" s="6" t="s">
        <v>48</v>
      </c>
      <c r="B4" s="96" t="s">
        <v>140</v>
      </c>
      <c r="C4" s="96">
        <v>1.8</v>
      </c>
      <c r="D4" s="96">
        <v>1.8</v>
      </c>
      <c r="E4" s="97">
        <v>2050</v>
      </c>
      <c r="F4" s="97" t="s">
        <v>76</v>
      </c>
      <c r="G4" s="97">
        <v>2010</v>
      </c>
      <c r="H4" s="97" t="s">
        <v>174</v>
      </c>
    </row>
    <row r="5" spans="1:10" s="96" customFormat="1" x14ac:dyDescent="0.25">
      <c r="A5" s="6" t="s">
        <v>49</v>
      </c>
      <c r="B5" s="96" t="s">
        <v>126</v>
      </c>
      <c r="C5" s="96">
        <v>1.8</v>
      </c>
      <c r="D5" s="96">
        <v>1.8</v>
      </c>
      <c r="E5" s="97">
        <v>2050</v>
      </c>
      <c r="F5" s="97" t="s">
        <v>76</v>
      </c>
      <c r="G5" s="97">
        <v>2010</v>
      </c>
      <c r="H5" s="97" t="s">
        <v>174</v>
      </c>
    </row>
    <row r="6" spans="1:10" s="96" customFormat="1" x14ac:dyDescent="0.25">
      <c r="A6" s="6" t="s">
        <v>50</v>
      </c>
      <c r="B6" s="96" t="s">
        <v>78</v>
      </c>
      <c r="C6" s="96">
        <v>1.8</v>
      </c>
      <c r="D6" s="96">
        <v>1.8</v>
      </c>
      <c r="E6" s="97">
        <v>2050</v>
      </c>
      <c r="F6" s="97" t="s">
        <v>76</v>
      </c>
      <c r="G6" s="97">
        <v>2010</v>
      </c>
      <c r="H6" s="97" t="s">
        <v>174</v>
      </c>
    </row>
    <row r="7" spans="1:10" s="96" customFormat="1" x14ac:dyDescent="0.25">
      <c r="A7" s="6" t="s">
        <v>51</v>
      </c>
      <c r="B7" s="96" t="s">
        <v>127</v>
      </c>
      <c r="C7" s="96">
        <v>1.8</v>
      </c>
      <c r="D7" s="96">
        <v>1.8</v>
      </c>
      <c r="E7" s="97">
        <v>2050</v>
      </c>
      <c r="F7" s="97" t="s">
        <v>76</v>
      </c>
      <c r="G7" s="97">
        <v>2010</v>
      </c>
      <c r="H7" s="97" t="s">
        <v>174</v>
      </c>
    </row>
    <row r="8" spans="1:10" s="96" customFormat="1" x14ac:dyDescent="0.25">
      <c r="A8" s="96" t="s">
        <v>175</v>
      </c>
      <c r="B8" s="96" t="s">
        <v>128</v>
      </c>
      <c r="C8" s="96">
        <v>1.8</v>
      </c>
      <c r="D8" s="96">
        <v>1.8</v>
      </c>
      <c r="E8" s="97">
        <v>2050</v>
      </c>
      <c r="F8" s="97" t="s">
        <v>76</v>
      </c>
      <c r="G8" s="97">
        <v>2010</v>
      </c>
      <c r="H8" s="97" t="s">
        <v>174</v>
      </c>
    </row>
    <row r="9" spans="1:10" s="96" customFormat="1" x14ac:dyDescent="0.25">
      <c r="A9" s="6" t="s">
        <v>52</v>
      </c>
      <c r="B9" s="96" t="s">
        <v>155</v>
      </c>
      <c r="C9" s="96">
        <v>1</v>
      </c>
      <c r="D9" s="96">
        <v>1</v>
      </c>
      <c r="E9" s="97">
        <v>2050</v>
      </c>
      <c r="F9" s="97" t="s">
        <v>76</v>
      </c>
      <c r="G9" s="97">
        <v>2010</v>
      </c>
      <c r="H9" s="97" t="s">
        <v>174</v>
      </c>
    </row>
    <row r="10" spans="1:10" x14ac:dyDescent="0.25">
      <c r="A10" s="6" t="s">
        <v>53</v>
      </c>
      <c r="B10" s="96" t="s">
        <v>140</v>
      </c>
      <c r="C10" s="96">
        <v>1</v>
      </c>
      <c r="D10" s="96">
        <v>1</v>
      </c>
      <c r="E10" s="97">
        <v>2050</v>
      </c>
      <c r="F10" s="97" t="s">
        <v>76</v>
      </c>
      <c r="G10" s="97">
        <v>2010</v>
      </c>
      <c r="H10" s="97" t="s">
        <v>174</v>
      </c>
      <c r="I10" s="96"/>
    </row>
    <row r="11" spans="1:10" x14ac:dyDescent="0.25">
      <c r="A11" s="6" t="s">
        <v>54</v>
      </c>
      <c r="B11" s="96" t="s">
        <v>126</v>
      </c>
      <c r="C11">
        <v>1</v>
      </c>
      <c r="D11" s="96">
        <v>1</v>
      </c>
      <c r="E11" s="97">
        <v>2050</v>
      </c>
      <c r="F11" s="97" t="s">
        <v>76</v>
      </c>
      <c r="G11" s="97">
        <v>2010</v>
      </c>
      <c r="H11" s="97" t="s">
        <v>174</v>
      </c>
    </row>
    <row r="12" spans="1:10" x14ac:dyDescent="0.25">
      <c r="A12" s="6" t="s">
        <v>55</v>
      </c>
      <c r="B12" s="96" t="s">
        <v>78</v>
      </c>
      <c r="C12">
        <v>1</v>
      </c>
      <c r="D12" s="96">
        <v>1</v>
      </c>
      <c r="E12" s="97">
        <v>2050</v>
      </c>
      <c r="F12" s="97" t="s">
        <v>76</v>
      </c>
      <c r="G12" s="97">
        <v>2010</v>
      </c>
      <c r="H12" s="97" t="s">
        <v>174</v>
      </c>
    </row>
    <row r="13" spans="1:10" s="96" customFormat="1" x14ac:dyDescent="0.25">
      <c r="A13" s="97"/>
      <c r="B13" s="97"/>
      <c r="C13" s="97"/>
      <c r="D13" s="97"/>
      <c r="E13" s="97"/>
      <c r="F13" s="97"/>
      <c r="G13" s="97"/>
      <c r="H13" s="97"/>
    </row>
    <row r="14" spans="1:10" s="96" customFormat="1" x14ac:dyDescent="0.25"/>
    <row r="15" spans="1:10" s="96" customFormat="1" x14ac:dyDescent="0.25"/>
    <row r="16" spans="1:10" s="96" customFormat="1" x14ac:dyDescent="0.25"/>
    <row r="17" spans="1:6" s="15" customFormat="1" ht="30" customHeight="1" x14ac:dyDescent="0.25">
      <c r="A17" s="15" t="s">
        <v>79</v>
      </c>
    </row>
    <row r="21" spans="1:6" x14ac:dyDescent="0.25">
      <c r="A21" s="78"/>
      <c r="B21" s="78"/>
      <c r="C21" s="78"/>
      <c r="D21" s="78" t="s">
        <v>162</v>
      </c>
      <c r="E21" s="78"/>
      <c r="F21" s="78" t="s">
        <v>163</v>
      </c>
    </row>
    <row r="22" spans="1:6" x14ac:dyDescent="0.25">
      <c r="A22" s="78" t="s">
        <v>164</v>
      </c>
      <c r="B22" s="78"/>
      <c r="C22" s="78"/>
      <c r="D22" s="78">
        <v>3.4</v>
      </c>
      <c r="E22" s="78"/>
      <c r="F22" s="78">
        <f>D24/D22</f>
        <v>1.7647058823529411</v>
      </c>
    </row>
    <row r="23" spans="1:6" x14ac:dyDescent="0.25">
      <c r="A23" s="78" t="s">
        <v>165</v>
      </c>
      <c r="B23" s="78"/>
      <c r="C23" s="78"/>
      <c r="D23" s="78">
        <v>4</v>
      </c>
      <c r="E23" s="78"/>
      <c r="F23" s="78">
        <f>D24/D23</f>
        <v>1.5</v>
      </c>
    </row>
    <row r="24" spans="1:6" x14ac:dyDescent="0.25">
      <c r="A24" t="s">
        <v>173</v>
      </c>
      <c r="D24">
        <v>6</v>
      </c>
      <c r="F24">
        <v>1</v>
      </c>
    </row>
    <row r="48" spans="1:1" x14ac:dyDescent="0.25">
      <c r="A48" s="79" t="s">
        <v>166</v>
      </c>
    </row>
  </sheetData>
  <mergeCells count="2">
    <mergeCell ref="A1:XFD1"/>
    <mergeCell ref="A17:XFD17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workbookViewId="0">
      <selection activeCell="A7" sqref="A7"/>
    </sheetView>
  </sheetViews>
  <sheetFormatPr defaultRowHeight="15" x14ac:dyDescent="0.25"/>
  <cols>
    <col min="1" max="1" width="20.85546875" bestFit="1" customWidth="1"/>
    <col min="2" max="2" width="18.42578125" customWidth="1"/>
    <col min="3" max="3" width="21" bestFit="1" customWidth="1"/>
    <col min="4" max="4" width="22.5703125" bestFit="1" customWidth="1"/>
    <col min="5" max="5" width="34.140625" bestFit="1" customWidth="1"/>
    <col min="6" max="6" width="34" bestFit="1" customWidth="1"/>
    <col min="7" max="7" width="13.140625" bestFit="1" customWidth="1"/>
    <col min="8" max="8" width="16.28515625" bestFit="1" customWidth="1"/>
  </cols>
  <sheetData>
    <row r="1" spans="1:10" s="5" customFormat="1" ht="22.5" customHeight="1" x14ac:dyDescent="0.4">
      <c r="A1" s="5" t="s">
        <v>172</v>
      </c>
    </row>
    <row r="2" spans="1:10" s="12" customFormat="1" x14ac:dyDescent="0.25">
      <c r="A2" s="12" t="s">
        <v>0</v>
      </c>
      <c r="B2" s="12" t="s">
        <v>77</v>
      </c>
      <c r="C2" s="12" t="s">
        <v>65</v>
      </c>
      <c r="D2" s="12" t="s">
        <v>66</v>
      </c>
      <c r="E2" s="12" t="s">
        <v>68</v>
      </c>
      <c r="F2" s="12" t="s">
        <v>74</v>
      </c>
      <c r="G2" s="12" t="s">
        <v>75</v>
      </c>
      <c r="H2" s="12" t="s">
        <v>70</v>
      </c>
      <c r="I2" s="12" t="s">
        <v>71</v>
      </c>
      <c r="J2" s="12" t="s">
        <v>72</v>
      </c>
    </row>
    <row r="3" spans="1:10" s="97" customFormat="1" x14ac:dyDescent="0.25">
      <c r="A3" s="97" t="s">
        <v>43</v>
      </c>
      <c r="B3" s="98" t="s">
        <v>155</v>
      </c>
      <c r="C3" s="98">
        <v>1</v>
      </c>
      <c r="D3" s="98">
        <v>1</v>
      </c>
      <c r="E3" s="98">
        <v>2050</v>
      </c>
      <c r="F3" s="98" t="s">
        <v>76</v>
      </c>
      <c r="G3" s="98">
        <v>2010</v>
      </c>
      <c r="H3" s="98" t="s">
        <v>176</v>
      </c>
      <c r="I3" s="98">
        <v>1</v>
      </c>
    </row>
    <row r="4" spans="1:10" s="97" customFormat="1" x14ac:dyDescent="0.25">
      <c r="A4" s="97" t="s">
        <v>44</v>
      </c>
      <c r="B4" s="98" t="s">
        <v>78</v>
      </c>
      <c r="C4" s="98">
        <v>5.5</v>
      </c>
      <c r="D4" s="98">
        <v>5.5</v>
      </c>
      <c r="E4" s="98">
        <v>2050</v>
      </c>
      <c r="F4" s="98" t="s">
        <v>76</v>
      </c>
      <c r="G4" s="98">
        <v>2010</v>
      </c>
      <c r="H4" s="98" t="s">
        <v>176</v>
      </c>
      <c r="I4" s="98">
        <v>1</v>
      </c>
    </row>
    <row r="5" spans="1:10" s="97" customFormat="1" x14ac:dyDescent="0.25">
      <c r="A5" s="97" t="s">
        <v>45</v>
      </c>
      <c r="B5" s="98" t="s">
        <v>126</v>
      </c>
      <c r="C5" s="98">
        <v>1</v>
      </c>
      <c r="D5" s="98">
        <v>1</v>
      </c>
      <c r="E5" s="98">
        <v>2050</v>
      </c>
      <c r="F5" s="98" t="s">
        <v>76</v>
      </c>
      <c r="G5" s="98">
        <v>2020</v>
      </c>
      <c r="H5" s="98" t="s">
        <v>176</v>
      </c>
      <c r="I5" s="98">
        <v>1</v>
      </c>
    </row>
    <row r="6" spans="1:10" s="97" customFormat="1" x14ac:dyDescent="0.25">
      <c r="A6" s="97" t="s">
        <v>46</v>
      </c>
      <c r="B6" s="98" t="s">
        <v>127</v>
      </c>
      <c r="C6" s="98">
        <v>1</v>
      </c>
      <c r="D6" s="98">
        <v>1</v>
      </c>
      <c r="E6" s="98">
        <v>2050</v>
      </c>
      <c r="F6" s="98" t="s">
        <v>76</v>
      </c>
      <c r="G6" s="98">
        <v>2020</v>
      </c>
      <c r="H6" s="98" t="s">
        <v>176</v>
      </c>
      <c r="I6" s="98">
        <v>1</v>
      </c>
    </row>
    <row r="7" spans="1:10" s="97" customFormat="1" x14ac:dyDescent="0.25">
      <c r="A7" s="97" t="s">
        <v>185</v>
      </c>
      <c r="B7" s="97" t="s">
        <v>128</v>
      </c>
      <c r="C7" s="97">
        <v>1</v>
      </c>
      <c r="D7" s="97">
        <v>1</v>
      </c>
      <c r="E7" s="97">
        <v>2015</v>
      </c>
      <c r="F7" s="97" t="s">
        <v>76</v>
      </c>
      <c r="G7" s="97">
        <v>202</v>
      </c>
      <c r="H7" s="97" t="s">
        <v>176</v>
      </c>
      <c r="I7" s="97">
        <v>1</v>
      </c>
    </row>
    <row r="8" spans="1:10" s="97" customFormat="1" x14ac:dyDescent="0.25"/>
    <row r="9" spans="1:10" s="97" customFormat="1" x14ac:dyDescent="0.25"/>
    <row r="10" spans="1:10" s="97" customFormat="1" x14ac:dyDescent="0.25"/>
    <row r="11" spans="1:10" s="97" customFormat="1" x14ac:dyDescent="0.25"/>
    <row r="12" spans="1:10" s="97" customFormat="1" x14ac:dyDescent="0.25"/>
    <row r="13" spans="1:10" s="97" customFormat="1" x14ac:dyDescent="0.25"/>
    <row r="14" spans="1:10" s="97" customFormat="1" x14ac:dyDescent="0.25"/>
    <row r="15" spans="1:10" s="97" customFormat="1" x14ac:dyDescent="0.25"/>
    <row r="16" spans="1:10" s="97" customFormat="1" x14ac:dyDescent="0.25"/>
    <row r="17" spans="1:6" s="15" customFormat="1" ht="30" customHeight="1" x14ac:dyDescent="0.25">
      <c r="A17" s="15" t="s">
        <v>79</v>
      </c>
    </row>
    <row r="18" spans="1:6" s="97" customFormat="1" x14ac:dyDescent="0.25">
      <c r="F18" s="97" t="s">
        <v>178</v>
      </c>
    </row>
    <row r="21" spans="1:6" x14ac:dyDescent="0.25">
      <c r="B21" t="s">
        <v>182</v>
      </c>
      <c r="C21" t="s">
        <v>184</v>
      </c>
    </row>
    <row r="22" spans="1:6" x14ac:dyDescent="0.25">
      <c r="A22" t="s">
        <v>181</v>
      </c>
      <c r="B22">
        <v>11</v>
      </c>
      <c r="C22">
        <v>1</v>
      </c>
    </row>
    <row r="23" spans="1:6" x14ac:dyDescent="0.25">
      <c r="A23" t="s">
        <v>183</v>
      </c>
      <c r="B23">
        <v>2</v>
      </c>
      <c r="C23">
        <f>B22/B23</f>
        <v>5.5</v>
      </c>
    </row>
    <row r="30" spans="1:6" x14ac:dyDescent="0.25">
      <c r="E30" t="s">
        <v>180</v>
      </c>
    </row>
    <row r="31" spans="1:6" x14ac:dyDescent="0.25">
      <c r="E31" t="s">
        <v>179</v>
      </c>
    </row>
    <row r="41" spans="6:6" x14ac:dyDescent="0.25">
      <c r="F41" t="s">
        <v>177</v>
      </c>
    </row>
  </sheetData>
  <mergeCells count="2">
    <mergeCell ref="A1:XFD1"/>
    <mergeCell ref="A17:XFD1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Overview</vt:lpstr>
      <vt:lpstr>lighting_technologies</vt:lpstr>
      <vt:lpstr>rs_wet_technologies</vt:lpstr>
      <vt:lpstr>rs_cooking</vt:lpstr>
      <vt:lpstr>rs_cold</vt:lpstr>
      <vt:lpstr>heating</vt:lpstr>
      <vt:lpstr>cooling</vt:lpstr>
      <vt:lpstr>industry_cement</vt:lpstr>
      <vt:lpstr>is_high_temp_process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Sven Eggimann</dc:creator>
  <cp:lastModifiedBy>Sven Eggimann</cp:lastModifiedBy>
  <dcterms:created xsi:type="dcterms:W3CDTF">2018-07-30T09:18:59Z</dcterms:created>
  <dcterms:modified xsi:type="dcterms:W3CDTF">2018-07-31T18:33:37Z</dcterms:modified>
</cp:coreProperties>
</file>