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ley\LocalData\Code\Github\wells4hydrogeology\resources\"/>
    </mc:Choice>
  </mc:AlternateContent>
  <xr:revisionPtr revIDLastSave="0" documentId="13_ncr:1_{CF8FEF01-50BC-4E87-89A3-6DB4B4B04094}" xr6:coauthVersionLast="47" xr6:coauthVersionMax="47" xr10:uidLastSave="{00000000-0000-0000-0000-000000000000}"/>
  <bookViews>
    <workbookView xWindow="-120" yWindow="-120" windowWidth="30960" windowHeight="16800" xr2:uid="{BEAAB42D-7886-41EE-B266-3059796DF20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2" i="1"/>
  <c r="L2" i="1" a="1"/>
  <c r="L2" i="1" s="1"/>
  <c r="M2" i="1" a="1"/>
  <c r="M2" i="1" s="1"/>
  <c r="L3" i="1" a="1"/>
  <c r="L3" i="1" s="1"/>
  <c r="L4" i="1" a="1"/>
  <c r="L4" i="1" s="1"/>
  <c r="L5" i="1" a="1"/>
  <c r="L5" i="1" s="1"/>
  <c r="L6" i="1" a="1"/>
  <c r="L6" i="1" s="1"/>
  <c r="L7" i="1" a="1"/>
  <c r="L7" i="1" s="1"/>
  <c r="L8" i="1" a="1"/>
  <c r="L8" i="1" s="1"/>
  <c r="L9" i="1" a="1"/>
  <c r="L9" i="1" s="1"/>
  <c r="L10" i="1" a="1"/>
  <c r="L10" i="1" s="1"/>
  <c r="L11" i="1" a="1"/>
  <c r="L11" i="1" s="1"/>
  <c r="L12" i="1" a="1"/>
  <c r="L12" i="1"/>
  <c r="L13" i="1" a="1"/>
  <c r="L13" i="1" s="1"/>
  <c r="L14" i="1" a="1"/>
  <c r="L14" i="1" s="1"/>
  <c r="L15" i="1" a="1"/>
  <c r="L15" i="1" s="1"/>
  <c r="L16" i="1" a="1"/>
  <c r="L16" i="1" s="1"/>
  <c r="L17" i="1" a="1"/>
  <c r="L17" i="1" s="1"/>
  <c r="L18" i="1" a="1"/>
  <c r="L18" i="1" s="1"/>
  <c r="L19" i="1" a="1"/>
  <c r="L19" i="1" s="1"/>
  <c r="L20" i="1" a="1"/>
  <c r="L20" i="1" s="1"/>
  <c r="L21" i="1" a="1"/>
  <c r="L21" i="1" s="1"/>
  <c r="L22" i="1" a="1"/>
  <c r="L22" i="1" s="1"/>
  <c r="L23" i="1" a="1"/>
  <c r="L23" i="1" s="1"/>
  <c r="L24" i="1" a="1"/>
  <c r="L24" i="1" s="1"/>
  <c r="L25" i="1" a="1"/>
  <c r="L25" i="1" s="1"/>
  <c r="L26" i="1" a="1"/>
  <c r="L26" i="1" s="1"/>
  <c r="L27" i="1" a="1"/>
  <c r="L27" i="1" s="1"/>
  <c r="L28" i="1" a="1"/>
  <c r="L28" i="1" s="1"/>
  <c r="L29" i="1" a="1"/>
  <c r="L29" i="1" s="1"/>
  <c r="L30" i="1" a="1"/>
  <c r="L30" i="1" s="1"/>
  <c r="L31" i="1" a="1"/>
  <c r="L31" i="1" s="1"/>
  <c r="L32" i="1" a="1"/>
  <c r="L32" i="1" s="1"/>
  <c r="L33" i="1" a="1"/>
  <c r="L33" i="1" s="1"/>
  <c r="L34" i="1" a="1"/>
  <c r="L34" i="1" s="1"/>
  <c r="L35" i="1" a="1"/>
  <c r="L35" i="1" s="1"/>
  <c r="L36" i="1" a="1"/>
  <c r="L36" i="1" s="1"/>
  <c r="L37" i="1" a="1"/>
  <c r="L37" i="1" s="1"/>
  <c r="L38" i="1" a="1"/>
  <c r="L38" i="1" s="1"/>
  <c r="L39" i="1" a="1"/>
  <c r="L39" i="1" s="1"/>
  <c r="L40" i="1" a="1"/>
  <c r="L40" i="1" s="1"/>
  <c r="L41" i="1" a="1"/>
  <c r="L41" i="1" s="1"/>
  <c r="L42" i="1" a="1"/>
  <c r="L42" i="1" s="1"/>
  <c r="L43" i="1" a="1"/>
  <c r="L43" i="1" s="1"/>
  <c r="L44" i="1" a="1"/>
  <c r="L44" i="1" s="1"/>
  <c r="L45" i="1" a="1"/>
  <c r="L45" i="1" s="1"/>
  <c r="L46" i="1" a="1"/>
  <c r="L46" i="1" s="1"/>
  <c r="L47" i="1" a="1"/>
  <c r="L47" i="1" s="1"/>
  <c r="L48" i="1" a="1"/>
  <c r="L48" i="1" s="1"/>
  <c r="L49" i="1" a="1"/>
  <c r="L49" i="1" s="1"/>
  <c r="L50" i="1" a="1"/>
  <c r="L50" i="1" s="1"/>
  <c r="L51" i="1" a="1"/>
  <c r="L51" i="1" s="1"/>
  <c r="L52" i="1" a="1"/>
  <c r="L52" i="1" s="1"/>
  <c r="L53" i="1" a="1"/>
  <c r="L53" i="1" s="1"/>
  <c r="L54" i="1" a="1"/>
  <c r="L54" i="1" s="1"/>
  <c r="L55" i="1" a="1"/>
  <c r="L55" i="1" s="1"/>
  <c r="L56" i="1" a="1"/>
  <c r="L56" i="1" s="1"/>
  <c r="L57" i="1" a="1"/>
  <c r="L57" i="1" s="1"/>
  <c r="L58" i="1" a="1"/>
  <c r="L58" i="1" s="1"/>
  <c r="L59" i="1" a="1"/>
  <c r="L59" i="1" s="1"/>
  <c r="L60" i="1" a="1"/>
  <c r="L60" i="1"/>
  <c r="L61" i="1" a="1"/>
  <c r="L61" i="1" s="1"/>
  <c r="L62" i="1" a="1"/>
  <c r="L62" i="1" s="1"/>
  <c r="L63" i="1" a="1"/>
  <c r="L63" i="1" s="1"/>
  <c r="L64" i="1" a="1"/>
  <c r="L64" i="1" s="1"/>
  <c r="L65" i="1" a="1"/>
  <c r="L65" i="1" s="1"/>
  <c r="L66" i="1" a="1"/>
  <c r="L66" i="1" s="1"/>
  <c r="L67" i="1" a="1"/>
  <c r="L67" i="1" s="1"/>
  <c r="L68" i="1" a="1"/>
  <c r="L68" i="1" s="1"/>
  <c r="L69" i="1" a="1"/>
  <c r="L69" i="1" s="1"/>
  <c r="L70" i="1" a="1"/>
  <c r="L70" i="1" s="1"/>
  <c r="L71" i="1" a="1"/>
  <c r="L71" i="1" s="1"/>
  <c r="L72" i="1" a="1"/>
  <c r="L72" i="1" s="1"/>
  <c r="L73" i="1" a="1"/>
  <c r="L73" i="1" s="1"/>
  <c r="L74" i="1" a="1"/>
  <c r="L74" i="1" s="1"/>
  <c r="L75" i="1" a="1"/>
  <c r="L75" i="1" s="1"/>
  <c r="L76" i="1" a="1"/>
  <c r="L76" i="1" s="1"/>
  <c r="L77" i="1" a="1"/>
  <c r="L77" i="1" s="1"/>
  <c r="L78" i="1" a="1"/>
  <c r="L78" i="1" s="1"/>
  <c r="L79" i="1" a="1"/>
  <c r="L79" i="1" s="1"/>
  <c r="L80" i="1" a="1"/>
  <c r="L80" i="1" s="1"/>
  <c r="L81" i="1" a="1"/>
  <c r="L81" i="1" s="1"/>
  <c r="L82" i="1" a="1"/>
  <c r="L82" i="1"/>
  <c r="L83" i="1" a="1"/>
  <c r="L83" i="1" s="1"/>
  <c r="L84" i="1" a="1"/>
  <c r="L84" i="1" s="1"/>
  <c r="L85" i="1" a="1"/>
  <c r="L85" i="1" s="1"/>
  <c r="L86" i="1" a="1"/>
  <c r="L86" i="1" s="1"/>
  <c r="L87" i="1" a="1"/>
  <c r="L87" i="1" s="1"/>
  <c r="L88" i="1" a="1"/>
  <c r="L88" i="1" s="1"/>
  <c r="L89" i="1" a="1"/>
  <c r="L89" i="1" s="1"/>
  <c r="L90" i="1" a="1"/>
  <c r="L90" i="1" s="1"/>
  <c r="L91" i="1" a="1"/>
  <c r="L91" i="1" s="1"/>
  <c r="L92" i="1" a="1"/>
  <c r="L92" i="1" s="1"/>
  <c r="L93" i="1" a="1"/>
  <c r="L93" i="1" s="1"/>
  <c r="L94" i="1" a="1"/>
  <c r="L94" i="1" s="1"/>
  <c r="L95" i="1" a="1"/>
  <c r="L95" i="1" s="1"/>
  <c r="L96" i="1" a="1"/>
  <c r="L96" i="1" s="1"/>
  <c r="L97" i="1" a="1"/>
  <c r="L97" i="1" s="1"/>
  <c r="L98" i="1" a="1"/>
  <c r="L98" i="1" s="1"/>
  <c r="L99" i="1" a="1"/>
  <c r="L99" i="1" s="1"/>
  <c r="L100" i="1" a="1"/>
  <c r="L100" i="1" s="1"/>
  <c r="L101" i="1" a="1"/>
  <c r="L101" i="1" s="1"/>
  <c r="L102" i="1" a="1"/>
  <c r="L102" i="1" s="1"/>
  <c r="L103" i="1" a="1"/>
  <c r="L103" i="1" s="1"/>
  <c r="L104" i="1" a="1"/>
  <c r="L104" i="1" s="1"/>
  <c r="L105" i="1" a="1"/>
  <c r="L105" i="1" s="1"/>
  <c r="L106" i="1" a="1"/>
  <c r="L106" i="1" s="1"/>
  <c r="L107" i="1" a="1"/>
  <c r="L107" i="1" s="1"/>
  <c r="L108" i="1" a="1"/>
  <c r="L108" i="1" s="1"/>
  <c r="L109" i="1" a="1"/>
  <c r="L109" i="1" s="1"/>
  <c r="L110" i="1" a="1"/>
  <c r="L110" i="1" s="1"/>
  <c r="L111" i="1" a="1"/>
  <c r="L111" i="1" s="1"/>
  <c r="L112" i="1" a="1"/>
  <c r="L112" i="1" s="1"/>
  <c r="L113" i="1" a="1"/>
  <c r="L113" i="1" s="1"/>
  <c r="L114" i="1" a="1"/>
  <c r="L114" i="1" s="1"/>
  <c r="L115" i="1" a="1"/>
  <c r="L115" i="1" s="1"/>
  <c r="L116" i="1" a="1"/>
  <c r="L116" i="1" s="1"/>
  <c r="L117" i="1" a="1"/>
  <c r="L117" i="1" s="1"/>
  <c r="L118" i="1" a="1"/>
  <c r="L118" i="1" s="1"/>
  <c r="L119" i="1" a="1"/>
  <c r="L119" i="1" s="1"/>
  <c r="L120" i="1" a="1"/>
  <c r="L120" i="1" s="1"/>
  <c r="L121" i="1" a="1"/>
  <c r="L121" i="1" s="1"/>
  <c r="L122" i="1" a="1"/>
  <c r="L122" i="1" s="1"/>
  <c r="L123" i="1" a="1"/>
  <c r="L123" i="1" s="1"/>
  <c r="L124" i="1" a="1"/>
  <c r="L124" i="1" s="1"/>
  <c r="L125" i="1" a="1"/>
  <c r="L125" i="1" s="1"/>
  <c r="L126" i="1" a="1"/>
  <c r="L126" i="1" s="1"/>
  <c r="L127" i="1" a="1"/>
  <c r="L127" i="1" s="1"/>
  <c r="L128" i="1" a="1"/>
  <c r="L128" i="1" s="1"/>
  <c r="L129" i="1" a="1"/>
  <c r="L129" i="1" s="1"/>
  <c r="L130" i="1" a="1"/>
  <c r="L130" i="1" s="1"/>
  <c r="L131" i="1" a="1"/>
  <c r="L131" i="1" s="1"/>
  <c r="L132" i="1" a="1"/>
  <c r="L132" i="1" s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2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<sst xmlns="http://schemas.openxmlformats.org/spreadsheetml/2006/main" count="490" uniqueCount="194">
  <si>
    <t>str</t>
  </si>
  <si>
    <t>or</t>
  </si>
  <si>
    <t>str,</t>
  </si>
  <si>
    <t>None</t>
  </si>
  <si>
    <t>=</t>
  </si>
  <si>
    <t>None,</t>
  </si>
  <si>
    <t>data_filename</t>
  </si>
  <si>
    <t>'*ISGS_DOWNHOLE_DATA*.txt',</t>
  </si>
  <si>
    <t>metadata_filename</t>
  </si>
  <si>
    <t>'*ISGS_HEADER*.txt',</t>
  </si>
  <si>
    <t>log_dir</t>
  </si>
  <si>
    <t>datatypes</t>
  </si>
  <si>
    <t>pathlib.PurePath,</t>
  </si>
  <si>
    <t>study_area_path</t>
  </si>
  <si>
    <t>pathlib.Path</t>
  </si>
  <si>
    <t>study_area_crs</t>
  </si>
  <si>
    <t>grid_type</t>
  </si>
  <si>
    <t>'model',</t>
  </si>
  <si>
    <t>no_data_val</t>
  </si>
  <si>
    <t>0,</t>
  </si>
  <si>
    <t>use_service</t>
  </si>
  <si>
    <t>'wms',</t>
  </si>
  <si>
    <t>'wcs'}</t>
  </si>
  <si>
    <t>|</t>
  </si>
  <si>
    <t>grid_crs</t>
  </si>
  <si>
    <t>metadata</t>
  </si>
  <si>
    <t>well_data,</t>
  </si>
  <si>
    <t>xcol</t>
  </si>
  <si>
    <t>'LONGITUDE',</t>
  </si>
  <si>
    <t>ycol</t>
  </si>
  <si>
    <t>'LATITUDE',</t>
  </si>
  <si>
    <t>zcol</t>
  </si>
  <si>
    <t>'ELEV_FT',</t>
  </si>
  <si>
    <t>input_coords_crs</t>
  </si>
  <si>
    <t>'EPSG</t>
  </si>
  <si>
    <t>4269',</t>
  </si>
  <si>
    <t>use_z</t>
  </si>
  <si>
    <t>'',</t>
  </si>
  <si>
    <t>top_col</t>
  </si>
  <si>
    <t>'TOP',</t>
  </si>
  <si>
    <t>bottom_col</t>
  </si>
  <si>
    <t>'BOTTOM',</t>
  </si>
  <si>
    <t>depth_type</t>
  </si>
  <si>
    <t>'depth',</t>
  </si>
  <si>
    <t>description_col</t>
  </si>
  <si>
    <t>'FORMATION',</t>
  </si>
  <si>
    <t>str(repoDir)</t>
  </si>
  <si>
    <t>+</t>
  </si>
  <si>
    <t>'/resources/',</t>
  </si>
  <si>
    <t>spec_glob_pattern</t>
  </si>
  <si>
    <t>'*SearchTerms-Specific*',</t>
  </si>
  <si>
    <t>start_path</t>
  </si>
  <si>
    <t>start_glob_pattern</t>
  </si>
  <si>
    <t>'*SearchTerms-Start*',</t>
  </si>
  <si>
    <t>wildcard_path</t>
  </si>
  <si>
    <t>wildcard_glob_pattern</t>
  </si>
  <si>
    <t>'*SearchTerms-Wildcard',</t>
  </si>
  <si>
    <t>id_col</t>
  </si>
  <si>
    <t>'ID',</t>
  </si>
  <si>
    <t>search_col</t>
  </si>
  <si>
    <t>'DESCRIPTION',</t>
  </si>
  <si>
    <t>definition_col</t>
  </si>
  <si>
    <t>'LITHOLOGY',</t>
  </si>
  <si>
    <t>class_flag_col</t>
  </si>
  <si>
    <t>'CLASS_FLAG',</t>
  </si>
  <si>
    <t>dictionary_type</t>
  </si>
  <si>
    <t>'exact',</t>
  </si>
  <si>
    <t>'start',</t>
  </si>
  <si>
    <t>'wildcard'},</t>
  </si>
  <si>
    <t>class_flag</t>
  </si>
  <si>
    <t>6,</t>
  </si>
  <si>
    <t>rem_extra_cols</t>
  </si>
  <si>
    <t>True,</t>
  </si>
  <si>
    <t>terms_col</t>
  </si>
  <si>
    <t>df</t>
  </si>
  <si>
    <t>classification_col</t>
  </si>
  <si>
    <t>thresh</t>
  </si>
  <si>
    <t>550,</t>
  </si>
  <si>
    <t>'CLASS_FLAG'</t>
  </si>
  <si>
    <t>interp_col</t>
  </si>
  <si>
    <t>target_col</t>
  </si>
  <si>
    <t>'CODE',</t>
  </si>
  <si>
    <t>use_cols</t>
  </si>
  <si>
    <t>'TARGET',</t>
  </si>
  <si>
    <t>target_class</t>
  </si>
  <si>
    <t>'bool'</t>
  </si>
  <si>
    <t>9,</t>
  </si>
  <si>
    <t>plot</t>
  </si>
  <si>
    <t>False,</t>
  </si>
  <si>
    <t>new_col</t>
  </si>
  <si>
    <t>'SAMPLED',</t>
  </si>
  <si>
    <t>no_layers</t>
  </si>
  <si>
    <t>layers</t>
  </si>
  <si>
    <t>export_dir</t>
  </si>
  <si>
    <t>return_all</t>
  </si>
  <si>
    <t>outfile_prefix</t>
  </si>
  <si>
    <t>depth_top_col</t>
  </si>
  <si>
    <t>depth_bot_col</t>
  </si>
  <si>
    <t>xr.DataSet,</t>
  </si>
  <si>
    <t>method</t>
  </si>
  <si>
    <t>'nearest',</t>
  </si>
  <si>
    <t>return_type</t>
  </si>
  <si>
    <t>'dataarray',</t>
  </si>
  <si>
    <t>'TARG_THICK_PER',</t>
  </si>
  <si>
    <t>'LAYER',</t>
  </si>
  <si>
    <t>xcoord</t>
  </si>
  <si>
    <t>'x',</t>
  </si>
  <si>
    <t>ycoord</t>
  </si>
  <si>
    <t>'y',</t>
  </si>
  <si>
    <t>out_path</t>
  </si>
  <si>
    <t>file_id</t>
  </si>
  <si>
    <t>filetype</t>
  </si>
  <si>
    <t>'tif',</t>
  </si>
  <si>
    <t>variable_sep</t>
  </si>
  <si>
    <t>date_stamp</t>
  </si>
  <si>
    <t>study_area</t>
  </si>
  <si>
    <t>df_no_geometry</t>
  </si>
  <si>
    <t>gdf</t>
  </si>
  <si>
    <t>metadata_df</t>
  </si>
  <si>
    <t>dict_file</t>
  </si>
  <si>
    <t>terms_df</t>
  </si>
  <si>
    <t>dfIN</t>
  </si>
  <si>
    <t>targinterps_df</t>
  </si>
  <si>
    <t>grids_unaligned</t>
  </si>
  <si>
    <t>modelgrid</t>
  </si>
  <si>
    <t>surface</t>
  </si>
  <si>
    <t>bedrock</t>
  </si>
  <si>
    <t>raster</t>
  </si>
  <si>
    <t>points_df</t>
  </si>
  <si>
    <t>well_metadata</t>
  </si>
  <si>
    <t>points</t>
  </si>
  <si>
    <t>grid</t>
  </si>
  <si>
    <t>targetcol</t>
  </si>
  <si>
    <t>lyrcol</t>
  </si>
  <si>
    <t>grid_data</t>
  </si>
  <si>
    <t>well_data</t>
  </si>
  <si>
    <t>data_filepath,</t>
  </si>
  <si>
    <t>metadata_filepath,</t>
  </si>
  <si>
    <t>undefined_df</t>
  </si>
  <si>
    <t>grid_path</t>
  </si>
  <si>
    <t>spec_path</t>
  </si>
  <si>
    <t>lith_file</t>
  </si>
  <si>
    <t>data_cols</t>
  </si>
  <si>
    <t>metadata_cols</t>
  </si>
  <si>
    <t>'API_NUMBER',</t>
  </si>
  <si>
    <t>encoding</t>
  </si>
  <si>
    <t>'latin-1'</t>
  </si>
  <si>
    <t>file_setup()</t>
  </si>
  <si>
    <t>read_raw_txt()</t>
  </si>
  <si>
    <t>define_dtypes()</t>
  </si>
  <si>
    <t>read_study_area()</t>
  </si>
  <si>
    <t>read_grid()</t>
  </si>
  <si>
    <t>coords2geometry()</t>
  </si>
  <si>
    <t>clip_gdf2study_area()</t>
  </si>
  <si>
    <t>remove_nonlocated()</t>
  </si>
  <si>
    <t>remove_no_topo()</t>
  </si>
  <si>
    <t>remove_no_depth()</t>
  </si>
  <si>
    <t>remove_bad_depth()</t>
  </si>
  <si>
    <t>remove_no_formation()</t>
  </si>
  <si>
    <t>get_search_terms()</t>
  </si>
  <si>
    <t>read_dictionary_terms()</t>
  </si>
  <si>
    <t>specific_define()</t>
  </si>
  <si>
    <t>start_define()</t>
  </si>
  <si>
    <t>wildcard_define()</t>
  </si>
  <si>
    <t>depth_define()</t>
  </si>
  <si>
    <t>fill_unclassified()</t>
  </si>
  <si>
    <t>read_lithologies()</t>
  </si>
  <si>
    <t>merge_lithologies()</t>
  </si>
  <si>
    <t>align_raster()</t>
  </si>
  <si>
    <t>get_drift_thick()</t>
  </si>
  <si>
    <t>sample_raster_points()</t>
  </si>
  <si>
    <t>get_layer_depths()</t>
  </si>
  <si>
    <t>layer_target_thick()</t>
  </si>
  <si>
    <t>layer_interp()</t>
  </si>
  <si>
    <t>export_grids()</t>
  </si>
  <si>
    <t>Function</t>
  </si>
  <si>
    <t>Parameter</t>
  </si>
  <si>
    <t>split_defined()</t>
  </si>
  <si>
    <t>remerge_data()</t>
  </si>
  <si>
    <t>classified_df</t>
  </si>
  <si>
    <t>search_df</t>
  </si>
  <si>
    <t>Default</t>
  </si>
  <si>
    <t>Type</t>
  </si>
  <si>
    <t>Description</t>
  </si>
  <si>
    <t>ParamID</t>
  </si>
  <si>
    <t>filepath to well data</t>
  </si>
  <si>
    <t xml:space="preserve">filepath to metadata, if needed </t>
  </si>
  <si>
    <t>Required</t>
  </si>
  <si>
    <t>Pattern for glob if filepath is directory</t>
  </si>
  <si>
    <t>Other</t>
  </si>
  <si>
    <t>Repeats?</t>
  </si>
  <si>
    <t>Piped (w4h.run())</t>
  </si>
  <si>
    <t>str, pathlib.PurePath()</t>
  </si>
  <si>
    <t>list of str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</si>
</sst>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font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44D8C-F80C-45C1-BCD5-CB20A9461725}">
  <dimension ref="A1:M132"/>
  <sheetViews>
    <sheetView tabSelected="1" workbookViewId="0">
      <selection activeCell="F11" sqref="F11"/>
    </sheetView>
  </sheetViews>
  <sheetFormatPr defaultRowHeight="15" x14ac:dyDescent="0.25"/>
  <cols>
    <col min="2" max="2" width="22.85546875" bestFit="1" customWidth="1"/>
    <col min="3" max="3" width="21.42578125" bestFit="1" customWidth="1"/>
    <col min="4" max="4" width="9.140625" bestFit="1" customWidth="1"/>
    <col min="5" max="5" width="6.140625" bestFit="1" customWidth="1"/>
    <col min="6" max="6" width="22.85546875" bestFit="1" customWidth="1"/>
    <col min="7" max="7" width="17.42578125" customWidth="1"/>
    <col min="8" max="8" width="23.7109375" bestFit="1" customWidth="1"/>
    <col min="10" max="10" width="16.85546875" bestFit="1" customWidth="1"/>
    <col min="16" max="16" width="26.7109375" customWidth="1"/>
  </cols>
  <sheetData>
    <row r="1" spans="1:13" x14ac:dyDescent="0.25">
      <c r="A1" t="s">
        <v>184</v>
      </c>
      <c r="B1" t="s">
        <v>175</v>
      </c>
      <c r="C1" t="s">
        <v>176</v>
      </c>
      <c r="D1" t="s">
        <v>190</v>
      </c>
      <c r="E1" t="s">
        <v>189</v>
      </c>
      <c r="F1" t="s">
        <v>182</v>
      </c>
      <c r="G1" t="s">
        <v>181</v>
      </c>
      <c r="H1" t="s">
        <v>183</v>
      </c>
      <c r="I1" t="s">
        <v>187</v>
      </c>
      <c r="J1" t="s">
        <v>191</v>
      </c>
    </row>
    <row r="2" spans="1:13" x14ac:dyDescent="0.25">
      <c r="A2">
        <v>1</v>
      </c>
      <c r="B2" t="s">
        <v>147</v>
      </c>
      <c r="C2" t="s">
        <v>135</v>
      </c>
      <c r="D2" t="b">
        <f>COUNTIF($C$2:$C$132,$C2)&gt;1</f>
        <v>0</v>
      </c>
      <c r="E2">
        <f>_xlfn.XLOOKUP(C2, $C$2:$C$132,$A$2:$A$132, ,,-1)</f>
        <v>1</v>
      </c>
      <c r="F2" t="s">
        <v>192</v>
      </c>
      <c r="H2" t="s">
        <v>185</v>
      </c>
      <c r="I2" t="b">
        <v>1</v>
      </c>
      <c r="L2" t="e" cm="1">
        <f t="array" ref="L2">INDEX($A$2:$A$132,SMALL(IF(ISNUMBER(MATCH($C$2:$C$132,$C2, 0)),MATCH(ROW($C$2:$C$132), ROW($C$2:$C$132)),””),ROWS($A$1:A1)))</f>
        <v>#NAME?</v>
      </c>
      <c r="M2" t="e" cm="1">
        <f t="array" ref="M2">INDEX($D$5:$D$12,SMALL(IF(ISNUMBER(MATCH($B$5:$B$12,$F$5, 0)),MATCH(ROW($B$5:$B$12), ROW($B$5:$B$12)),””),ROWS($A$1:A1)))</f>
        <v>#NAME?</v>
      </c>
    </row>
    <row r="3" spans="1:13" x14ac:dyDescent="0.25">
      <c r="A3">
        <v>2</v>
      </c>
      <c r="B3" t="s">
        <v>147</v>
      </c>
      <c r="C3" t="s">
        <v>25</v>
      </c>
      <c r="D3" t="b">
        <f t="shared" ref="D3:D66" si="0">COUNTIF($C$2:$C$132,$C3)&gt;1</f>
        <v>0</v>
      </c>
      <c r="E3">
        <f t="shared" ref="E3:E66" si="1">_xlfn.XLOOKUP(C3, $C$2:$C$132,$A$2:$A$132, ,,-1)</f>
        <v>2</v>
      </c>
      <c r="F3" t="s">
        <v>192</v>
      </c>
      <c r="G3" t="s">
        <v>3</v>
      </c>
      <c r="H3" t="s">
        <v>186</v>
      </c>
      <c r="I3" t="b">
        <v>0</v>
      </c>
      <c r="L3" t="e" cm="1">
        <f t="array" ref="L3">INDEX($A$2:$A$132,SMALL(IF(ISNUMBER(MATCH($C$2:$C$132,$C3, 0)),MATCH(ROW($C$2:$C$132), ROW($C$2:$C$132)),””),ROWS($A$1:A2)))</f>
        <v>#NAME?</v>
      </c>
    </row>
    <row r="4" spans="1:13" x14ac:dyDescent="0.25">
      <c r="A4">
        <v>3</v>
      </c>
      <c r="B4" t="s">
        <v>147</v>
      </c>
      <c r="C4" t="s">
        <v>6</v>
      </c>
      <c r="D4" t="b">
        <f t="shared" si="0"/>
        <v>0</v>
      </c>
      <c r="E4">
        <f t="shared" si="1"/>
        <v>3</v>
      </c>
      <c r="F4" t="s">
        <v>0</v>
      </c>
      <c r="G4" t="s">
        <v>7</v>
      </c>
      <c r="H4" t="s">
        <v>188</v>
      </c>
      <c r="I4" t="b">
        <v>0</v>
      </c>
      <c r="L4" t="e" cm="1">
        <f t="array" ref="L4">INDEX($A$2:$A$132,SMALL(IF(ISNUMBER(MATCH($C$2:$C$132,$C4, 0)),MATCH(ROW($C$2:$C$132), ROW($C$2:$C$132)),””),ROWS($A$1:A3)))</f>
        <v>#NAME?</v>
      </c>
    </row>
    <row r="5" spans="1:13" x14ac:dyDescent="0.25">
      <c r="A5">
        <v>4</v>
      </c>
      <c r="B5" t="s">
        <v>147</v>
      </c>
      <c r="C5" t="s">
        <v>8</v>
      </c>
      <c r="D5" t="b">
        <f t="shared" si="0"/>
        <v>0</v>
      </c>
      <c r="E5">
        <f t="shared" si="1"/>
        <v>4</v>
      </c>
      <c r="F5" t="s">
        <v>0</v>
      </c>
      <c r="G5" t="s">
        <v>9</v>
      </c>
      <c r="H5" t="s">
        <v>188</v>
      </c>
      <c r="I5" t="b">
        <v>0</v>
      </c>
      <c r="L5" t="e" cm="1">
        <f t="array" ref="L5">INDEX($A$2:$A$132,SMALL(IF(ISNUMBER(MATCH($C$2:$C$132,$C5, 0)),MATCH(ROW($C$2:$C$132), ROW($C$2:$C$132)),””),ROWS($A$1:A4)))</f>
        <v>#NAME?</v>
      </c>
    </row>
    <row r="6" spans="1:13" x14ac:dyDescent="0.25">
      <c r="A6">
        <v>5</v>
      </c>
      <c r="B6" t="s">
        <v>147</v>
      </c>
      <c r="C6" t="s">
        <v>10</v>
      </c>
      <c r="D6" t="b">
        <f t="shared" si="0"/>
        <v>0</v>
      </c>
      <c r="E6">
        <f t="shared" si="1"/>
        <v>5</v>
      </c>
      <c r="F6" t="s">
        <v>192</v>
      </c>
      <c r="G6" t="s">
        <v>3</v>
      </c>
      <c r="L6" t="e" cm="1">
        <f t="array" ref="L6">INDEX($A$2:$A$132,SMALL(IF(ISNUMBER(MATCH($C$2:$C$132,$C6, 0)),MATCH(ROW($C$2:$C$132), ROW($C$2:$C$132)),””),ROWS($A$1:A5)))</f>
        <v>#NAME?</v>
      </c>
    </row>
    <row r="7" spans="1:13" x14ac:dyDescent="0.25">
      <c r="A7">
        <v>6</v>
      </c>
      <c r="B7" t="s">
        <v>148</v>
      </c>
      <c r="C7" t="s">
        <v>136</v>
      </c>
      <c r="D7" t="b">
        <f t="shared" si="0"/>
        <v>0</v>
      </c>
      <c r="E7">
        <f t="shared" si="1"/>
        <v>6</v>
      </c>
      <c r="F7" t="s">
        <v>192</v>
      </c>
      <c r="J7" t="b">
        <v>1</v>
      </c>
      <c r="L7" t="e" cm="1">
        <f t="array" ref="L7">INDEX($A$2:$A$132,SMALL(IF(ISNUMBER(MATCH($C$2:$C$132,$C7, 0)),MATCH(ROW($C$2:$C$132), ROW($C$2:$C$132)),””),ROWS($A$1:A6)))</f>
        <v>#NAME?</v>
      </c>
    </row>
    <row r="8" spans="1:13" x14ac:dyDescent="0.25">
      <c r="A8">
        <v>7</v>
      </c>
      <c r="B8" t="s">
        <v>148</v>
      </c>
      <c r="C8" t="s">
        <v>137</v>
      </c>
      <c r="D8" t="b">
        <f t="shared" si="0"/>
        <v>0</v>
      </c>
      <c r="E8">
        <f t="shared" si="1"/>
        <v>7</v>
      </c>
      <c r="F8" t="s">
        <v>192</v>
      </c>
      <c r="J8" t="b">
        <v>1</v>
      </c>
      <c r="L8" t="e" cm="1">
        <f t="array" ref="L8">INDEX($A$2:$A$132,SMALL(IF(ISNUMBER(MATCH($C$2:$C$132,$C8, 0)),MATCH(ROW($C$2:$C$132), ROW($C$2:$C$132)),””),ROWS($A$1:A7)))</f>
        <v>#NAME?</v>
      </c>
    </row>
    <row r="9" spans="1:13" x14ac:dyDescent="0.25">
      <c r="A9">
        <v>8</v>
      </c>
      <c r="B9" t="s">
        <v>148</v>
      </c>
      <c r="C9" t="s">
        <v>142</v>
      </c>
      <c r="D9" t="b">
        <f t="shared" si="0"/>
        <v>0</v>
      </c>
      <c r="E9">
        <f t="shared" si="1"/>
        <v>8</v>
      </c>
      <c r="F9" t="s">
        <v>193</v>
      </c>
      <c r="G9" t="s">
        <v>5</v>
      </c>
      <c r="L9" t="e" cm="1">
        <f t="array" ref="L9">INDEX($A$2:$A$132,SMALL(IF(ISNUMBER(MATCH($C$2:$C$132,$C9, 0)),MATCH(ROW($C$2:$C$132), ROW($C$2:$C$132)),””),ROWS($A$1:A8)))</f>
        <v>#NAME?</v>
      </c>
    </row>
    <row r="10" spans="1:13" x14ac:dyDescent="0.25">
      <c r="A10">
        <v>9</v>
      </c>
      <c r="B10" t="s">
        <v>148</v>
      </c>
      <c r="C10" t="s">
        <v>143</v>
      </c>
      <c r="D10" t="b">
        <f t="shared" si="0"/>
        <v>0</v>
      </c>
      <c r="E10">
        <f t="shared" si="1"/>
        <v>9</v>
      </c>
      <c r="F10" t="s">
        <v>193</v>
      </c>
      <c r="G10" t="s">
        <v>5</v>
      </c>
      <c r="L10" t="e" cm="1">
        <f t="array" ref="L10">INDEX($A$2:$A$132,SMALL(IF(ISNUMBER(MATCH($C$2:$C$132,$C10, 0)),MATCH(ROW($C$2:$C$132), ROW($C$2:$C$132)),””),ROWS($A$1:A9)))</f>
        <v>#NAME?</v>
      </c>
    </row>
    <row r="11" spans="1:13" x14ac:dyDescent="0.25">
      <c r="A11">
        <v>10</v>
      </c>
      <c r="B11" t="s">
        <v>148</v>
      </c>
      <c r="C11" t="s">
        <v>27</v>
      </c>
      <c r="D11" t="b">
        <f t="shared" si="0"/>
        <v>1</v>
      </c>
      <c r="E11">
        <f t="shared" si="1"/>
        <v>122</v>
      </c>
      <c r="G11" t="s">
        <v>28</v>
      </c>
      <c r="L11" t="e" cm="1">
        <f t="array" ref="L11">INDEX($A$2:$A$132,SMALL(IF(ISNUMBER(MATCH($C$2:$C$132,$C11, 0)),MATCH(ROW($C$2:$C$132), ROW($C$2:$C$132)),””),ROWS($A$1:A10)))</f>
        <v>#NAME?</v>
      </c>
    </row>
    <row r="12" spans="1:13" x14ac:dyDescent="0.25">
      <c r="A12">
        <v>11</v>
      </c>
      <c r="B12" t="s">
        <v>148</v>
      </c>
      <c r="C12" t="s">
        <v>29</v>
      </c>
      <c r="D12" t="b">
        <f t="shared" si="0"/>
        <v>1</v>
      </c>
      <c r="E12">
        <f t="shared" si="1"/>
        <v>123</v>
      </c>
      <c r="G12" t="s">
        <v>30</v>
      </c>
      <c r="L12" t="e" cm="1">
        <f t="array" ref="L12">INDEX($A$2:$A$132,SMALL(IF(ISNUMBER(MATCH($C$2:$C$132,$C12, 0)),MATCH(ROW($C$2:$C$132), ROW($C$2:$C$132)),””),ROWS($A$1:A11)))</f>
        <v>#NAME?</v>
      </c>
    </row>
    <row r="13" spans="1:13" x14ac:dyDescent="0.25">
      <c r="A13">
        <v>12</v>
      </c>
      <c r="B13" t="s">
        <v>148</v>
      </c>
      <c r="C13" t="s">
        <v>57</v>
      </c>
      <c r="D13" t="b">
        <f t="shared" si="0"/>
        <v>1</v>
      </c>
      <c r="E13">
        <f t="shared" si="1"/>
        <v>57</v>
      </c>
      <c r="G13" t="s">
        <v>144</v>
      </c>
      <c r="L13" t="e" cm="1">
        <f t="array" ref="L13">INDEX($A$2:$A$132,SMALL(IF(ISNUMBER(MATCH($C$2:$C$132,$C13, 0)),MATCH(ROW($C$2:$C$132), ROW($C$2:$C$132)),””),ROWS($A$1:A12)))</f>
        <v>#NAME?</v>
      </c>
    </row>
    <row r="14" spans="1:13" x14ac:dyDescent="0.25">
      <c r="A14">
        <v>13</v>
      </c>
      <c r="B14" t="s">
        <v>148</v>
      </c>
      <c r="C14" t="s">
        <v>145</v>
      </c>
      <c r="D14" t="b">
        <f t="shared" si="0"/>
        <v>0</v>
      </c>
      <c r="E14">
        <f t="shared" si="1"/>
        <v>13</v>
      </c>
      <c r="G14" t="s">
        <v>146</v>
      </c>
      <c r="L14" t="e" cm="1">
        <f t="array" ref="L14">INDEX($A$2:$A$132,SMALL(IF(ISNUMBER(MATCH($C$2:$C$132,$C14, 0)),MATCH(ROW($C$2:$C$132), ROW($C$2:$C$132)),””),ROWS($A$1:A13)))</f>
        <v>#NAME?</v>
      </c>
    </row>
    <row r="15" spans="1:13" x14ac:dyDescent="0.25">
      <c r="A15">
        <v>14</v>
      </c>
      <c r="B15" t="s">
        <v>149</v>
      </c>
      <c r="C15" t="s">
        <v>138</v>
      </c>
      <c r="D15" t="b">
        <f t="shared" si="0"/>
        <v>0</v>
      </c>
      <c r="E15">
        <f t="shared" si="1"/>
        <v>14</v>
      </c>
      <c r="L15" t="e" cm="1">
        <f t="array" ref="L15">INDEX($A$2:$A$132,SMALL(IF(ISNUMBER(MATCH($C$2:$C$132,$C15, 0)),MATCH(ROW($C$2:$C$132), ROW($C$2:$C$132)),””),ROWS($A$1:A14)))</f>
        <v>#NAME?</v>
      </c>
    </row>
    <row r="16" spans="1:13" x14ac:dyDescent="0.25">
      <c r="A16">
        <v>15</v>
      </c>
      <c r="B16" t="s">
        <v>149</v>
      </c>
      <c r="C16" t="s">
        <v>11</v>
      </c>
      <c r="D16" t="b">
        <f t="shared" si="0"/>
        <v>0</v>
      </c>
      <c r="E16">
        <f t="shared" si="1"/>
        <v>15</v>
      </c>
      <c r="G16" t="s">
        <v>2</v>
      </c>
      <c r="H16" t="s">
        <v>12</v>
      </c>
      <c r="I16" t="s">
        <v>1</v>
      </c>
      <c r="J16" t="s">
        <v>3</v>
      </c>
      <c r="K16" t="s">
        <v>4</v>
      </c>
      <c r="L16" t="e" cm="1">
        <f t="array" ref="L16">INDEX($A$2:$A$132,SMALL(IF(ISNUMBER(MATCH($C$2:$C$132,$C16, 0)),MATCH(ROW($C$2:$C$132), ROW($C$2:$C$132)),””),ROWS($A$1:A15)))</f>
        <v>#NAME?</v>
      </c>
    </row>
    <row r="17" spans="1:12" x14ac:dyDescent="0.25">
      <c r="A17">
        <v>16</v>
      </c>
      <c r="B17" t="s">
        <v>150</v>
      </c>
      <c r="C17" t="s">
        <v>13</v>
      </c>
      <c r="D17" t="b">
        <f t="shared" si="0"/>
        <v>0</v>
      </c>
      <c r="E17">
        <f t="shared" si="1"/>
        <v>16</v>
      </c>
      <c r="G17" t="s">
        <v>1</v>
      </c>
      <c r="H17" t="s">
        <v>14</v>
      </c>
      <c r="L17" t="e" cm="1">
        <f t="array" ref="L17">INDEX($A$2:$A$132,SMALL(IF(ISNUMBER(MATCH($C$2:$C$132,$C17, 0)),MATCH(ROW($C$2:$C$132), ROW($C$2:$C$132)),””),ROWS($A$1:A16)))</f>
        <v>#NAME?</v>
      </c>
    </row>
    <row r="18" spans="1:12" x14ac:dyDescent="0.25">
      <c r="A18">
        <v>17</v>
      </c>
      <c r="B18" t="s">
        <v>150</v>
      </c>
      <c r="C18" t="s">
        <v>15</v>
      </c>
      <c r="D18" t="b">
        <f t="shared" si="0"/>
        <v>1</v>
      </c>
      <c r="E18">
        <f t="shared" si="1"/>
        <v>23</v>
      </c>
      <c r="L18" t="e" cm="1">
        <f t="array" ref="L18">INDEX($A$2:$A$132,SMALL(IF(ISNUMBER(MATCH($C$2:$C$132,$C18, 0)),MATCH(ROW($C$2:$C$132), ROW($C$2:$C$132)),””),ROWS($A$1:A17)))</f>
        <v>#NAME?</v>
      </c>
    </row>
    <row r="19" spans="1:12" x14ac:dyDescent="0.25">
      <c r="A19">
        <v>18</v>
      </c>
      <c r="B19" t="s">
        <v>151</v>
      </c>
      <c r="C19" t="s">
        <v>139</v>
      </c>
      <c r="D19" t="b">
        <f t="shared" si="0"/>
        <v>0</v>
      </c>
      <c r="E19">
        <f t="shared" si="1"/>
        <v>18</v>
      </c>
      <c r="L19" t="e" cm="1">
        <f t="array" ref="L19">INDEX($A$2:$A$132,SMALL(IF(ISNUMBER(MATCH($C$2:$C$132,$C19, 0)),MATCH(ROW($C$2:$C$132), ROW($C$2:$C$132)),””),ROWS($A$1:A18)))</f>
        <v>#NAME?</v>
      </c>
    </row>
    <row r="20" spans="1:12" x14ac:dyDescent="0.25">
      <c r="A20">
        <v>19</v>
      </c>
      <c r="B20" t="s">
        <v>151</v>
      </c>
      <c r="C20" t="s">
        <v>16</v>
      </c>
      <c r="D20" t="b">
        <f t="shared" si="0"/>
        <v>0</v>
      </c>
      <c r="E20">
        <f t="shared" si="1"/>
        <v>19</v>
      </c>
      <c r="G20" t="s">
        <v>4</v>
      </c>
      <c r="H20" t="s">
        <v>17</v>
      </c>
      <c r="L20" t="e" cm="1">
        <f t="array" ref="L20">INDEX($A$2:$A$132,SMALL(IF(ISNUMBER(MATCH($C$2:$C$132,$C20, 0)),MATCH(ROW($C$2:$C$132), ROW($C$2:$C$132)),””),ROWS($A$1:A19)))</f>
        <v>#NAME?</v>
      </c>
    </row>
    <row r="21" spans="1:12" x14ac:dyDescent="0.25">
      <c r="A21">
        <v>20</v>
      </c>
      <c r="B21" t="s">
        <v>151</v>
      </c>
      <c r="C21" t="s">
        <v>18</v>
      </c>
      <c r="D21" t="b">
        <f t="shared" si="0"/>
        <v>1</v>
      </c>
      <c r="E21">
        <f t="shared" si="1"/>
        <v>95</v>
      </c>
      <c r="G21" t="s">
        <v>4</v>
      </c>
      <c r="H21" t="s">
        <v>19</v>
      </c>
      <c r="L21" t="e" cm="1">
        <f t="array" ref="L21">INDEX($A$2:$A$132,SMALL(IF(ISNUMBER(MATCH($C$2:$C$132,$C21, 0)),MATCH(ROW($C$2:$C$132), ROW($C$2:$C$132)),””),ROWS($A$1:A20)))</f>
        <v>#NAME?</v>
      </c>
    </row>
    <row r="22" spans="1:12" x14ac:dyDescent="0.25">
      <c r="A22">
        <v>21</v>
      </c>
      <c r="B22" t="s">
        <v>151</v>
      </c>
      <c r="C22" t="s">
        <v>20</v>
      </c>
      <c r="D22" t="b">
        <f t="shared" si="0"/>
        <v>0</v>
      </c>
      <c r="E22">
        <f t="shared" si="1"/>
        <v>21</v>
      </c>
      <c r="G22" t="s">
        <v>21</v>
      </c>
      <c r="H22" t="s">
        <v>22</v>
      </c>
      <c r="L22" t="e" cm="1">
        <f t="array" ref="L22">INDEX($A$2:$A$132,SMALL(IF(ISNUMBER(MATCH($C$2:$C$132,$C22, 0)),MATCH(ROW($C$2:$C$132), ROW($C$2:$C$132)),””),ROWS($A$1:A21)))</f>
        <v>#NAME?</v>
      </c>
    </row>
    <row r="23" spans="1:12" x14ac:dyDescent="0.25">
      <c r="A23">
        <v>22</v>
      </c>
      <c r="B23" t="s">
        <v>151</v>
      </c>
      <c r="C23" t="s">
        <v>115</v>
      </c>
      <c r="D23" t="b">
        <f t="shared" si="0"/>
        <v>1</v>
      </c>
      <c r="E23">
        <f t="shared" si="1"/>
        <v>31</v>
      </c>
      <c r="G23" t="s">
        <v>23</v>
      </c>
      <c r="H23" t="s">
        <v>3</v>
      </c>
      <c r="I23" t="s">
        <v>4</v>
      </c>
      <c r="J23" t="s">
        <v>5</v>
      </c>
      <c r="L23" t="e" cm="1">
        <f t="array" ref="L23">INDEX($A$2:$A$132,SMALL(IF(ISNUMBER(MATCH($C$2:$C$132,$C23, 0)),MATCH(ROW($C$2:$C$132), ROW($C$2:$C$132)),””),ROWS($A$1:A22)))</f>
        <v>#NAME?</v>
      </c>
    </row>
    <row r="24" spans="1:12" x14ac:dyDescent="0.25">
      <c r="A24">
        <v>23</v>
      </c>
      <c r="B24" t="s">
        <v>151</v>
      </c>
      <c r="C24" t="s">
        <v>15</v>
      </c>
      <c r="D24" t="b">
        <f t="shared" si="0"/>
        <v>1</v>
      </c>
      <c r="E24">
        <f t="shared" si="1"/>
        <v>23</v>
      </c>
      <c r="G24" t="s">
        <v>23</v>
      </c>
      <c r="H24" t="s">
        <v>3</v>
      </c>
      <c r="I24" t="s">
        <v>4</v>
      </c>
      <c r="J24" t="s">
        <v>5</v>
      </c>
      <c r="L24" t="e" cm="1">
        <f t="array" ref="L24">INDEX($A$2:$A$132,SMALL(IF(ISNUMBER(MATCH($C$2:$C$132,$C24, 0)),MATCH(ROW($C$2:$C$132), ROW($C$2:$C$132)),””),ROWS($A$1:A23)))</f>
        <v>#NAME?</v>
      </c>
    </row>
    <row r="25" spans="1:12" x14ac:dyDescent="0.25">
      <c r="A25">
        <v>24</v>
      </c>
      <c r="B25" t="s">
        <v>151</v>
      </c>
      <c r="C25" t="s">
        <v>24</v>
      </c>
      <c r="D25" t="b">
        <f t="shared" si="0"/>
        <v>0</v>
      </c>
      <c r="E25">
        <f t="shared" si="1"/>
        <v>24</v>
      </c>
      <c r="G25" t="s">
        <v>23</v>
      </c>
      <c r="H25" t="s">
        <v>3</v>
      </c>
      <c r="I25" t="s">
        <v>4</v>
      </c>
      <c r="J25" t="s">
        <v>5</v>
      </c>
      <c r="L25" t="e" cm="1">
        <f t="array" ref="L25">INDEX($A$2:$A$132,SMALL(IF(ISNUMBER(MATCH($C$2:$C$132,$C25, 0)),MATCH(ROW($C$2:$C$132), ROW($C$2:$C$132)),””),ROWS($A$1:A24)))</f>
        <v>#NAME?</v>
      </c>
    </row>
    <row r="26" spans="1:12" x14ac:dyDescent="0.25">
      <c r="A26">
        <v>25</v>
      </c>
      <c r="B26" t="s">
        <v>152</v>
      </c>
      <c r="C26" t="s">
        <v>116</v>
      </c>
      <c r="D26" t="b">
        <f t="shared" si="0"/>
        <v>0</v>
      </c>
      <c r="E26">
        <f t="shared" si="1"/>
        <v>25</v>
      </c>
      <c r="G26" t="s">
        <v>4</v>
      </c>
      <c r="H26" t="s">
        <v>25</v>
      </c>
      <c r="I26" t="s">
        <v>1</v>
      </c>
      <c r="J26" t="s">
        <v>26</v>
      </c>
      <c r="L26" t="e" cm="1">
        <f t="array" ref="L26">INDEX($A$2:$A$132,SMALL(IF(ISNUMBER(MATCH($C$2:$C$132,$C26, 0)),MATCH(ROW($C$2:$C$132), ROW($C$2:$C$132)),””),ROWS($A$1:A25)))</f>
        <v>#NAME?</v>
      </c>
    </row>
    <row r="27" spans="1:12" x14ac:dyDescent="0.25">
      <c r="A27">
        <v>26</v>
      </c>
      <c r="B27" t="s">
        <v>152</v>
      </c>
      <c r="C27" t="s">
        <v>27</v>
      </c>
      <c r="D27" t="b">
        <f t="shared" si="0"/>
        <v>1</v>
      </c>
      <c r="E27">
        <f t="shared" si="1"/>
        <v>122</v>
      </c>
      <c r="G27" t="s">
        <v>4</v>
      </c>
      <c r="H27" t="s">
        <v>28</v>
      </c>
      <c r="L27" t="e" cm="1">
        <f t="array" ref="L27">INDEX($A$2:$A$132,SMALL(IF(ISNUMBER(MATCH($C$2:$C$132,$C27, 0)),MATCH(ROW($C$2:$C$132), ROW($C$2:$C$132)),””),ROWS($A$1:A26)))</f>
        <v>#NAME?</v>
      </c>
    </row>
    <row r="28" spans="1:12" x14ac:dyDescent="0.25">
      <c r="A28">
        <v>27</v>
      </c>
      <c r="B28" t="s">
        <v>152</v>
      </c>
      <c r="C28" t="s">
        <v>29</v>
      </c>
      <c r="D28" t="b">
        <f t="shared" si="0"/>
        <v>1</v>
      </c>
      <c r="E28">
        <f t="shared" si="1"/>
        <v>123</v>
      </c>
      <c r="G28" t="s">
        <v>4</v>
      </c>
      <c r="H28" t="s">
        <v>30</v>
      </c>
      <c r="L28" t="e" cm="1">
        <f t="array" ref="L28">INDEX($A$2:$A$132,SMALL(IF(ISNUMBER(MATCH($C$2:$C$132,$C28, 0)),MATCH(ROW($C$2:$C$132), ROW($C$2:$C$132)),””),ROWS($A$1:A27)))</f>
        <v>#NAME?</v>
      </c>
    </row>
    <row r="29" spans="1:12" x14ac:dyDescent="0.25">
      <c r="A29">
        <v>28</v>
      </c>
      <c r="B29" t="s">
        <v>152</v>
      </c>
      <c r="C29" t="s">
        <v>31</v>
      </c>
      <c r="D29" t="b">
        <f t="shared" si="0"/>
        <v>1</v>
      </c>
      <c r="E29">
        <f t="shared" si="1"/>
        <v>37</v>
      </c>
      <c r="G29" t="s">
        <v>4</v>
      </c>
      <c r="H29" t="s">
        <v>32</v>
      </c>
      <c r="L29" t="e" cm="1">
        <f t="array" ref="L29">INDEX($A$2:$A$132,SMALL(IF(ISNUMBER(MATCH($C$2:$C$132,$C29, 0)),MATCH(ROW($C$2:$C$132), ROW($C$2:$C$132)),””),ROWS($A$1:A28)))</f>
        <v>#NAME?</v>
      </c>
    </row>
    <row r="30" spans="1:12" x14ac:dyDescent="0.25">
      <c r="A30">
        <v>29</v>
      </c>
      <c r="B30" t="s">
        <v>152</v>
      </c>
      <c r="C30" t="s">
        <v>33</v>
      </c>
      <c r="D30" t="b">
        <f t="shared" si="0"/>
        <v>1</v>
      </c>
      <c r="E30">
        <f t="shared" si="1"/>
        <v>33</v>
      </c>
      <c r="G30" t="s">
        <v>4</v>
      </c>
      <c r="H30" t="s">
        <v>34</v>
      </c>
      <c r="I30" t="s">
        <v>35</v>
      </c>
      <c r="L30" t="e" cm="1">
        <f t="array" ref="L30">INDEX($A$2:$A$132,SMALL(IF(ISNUMBER(MATCH($C$2:$C$132,$C30, 0)),MATCH(ROW($C$2:$C$132), ROW($C$2:$C$132)),””),ROWS($A$1:A29)))</f>
        <v>#NAME?</v>
      </c>
    </row>
    <row r="31" spans="1:12" x14ac:dyDescent="0.25">
      <c r="A31">
        <v>30</v>
      </c>
      <c r="B31" t="s">
        <v>152</v>
      </c>
      <c r="C31" t="s">
        <v>36</v>
      </c>
      <c r="D31" t="b">
        <f t="shared" si="0"/>
        <v>0</v>
      </c>
      <c r="E31">
        <f t="shared" si="1"/>
        <v>30</v>
      </c>
      <c r="G31" t="s">
        <v>4</v>
      </c>
      <c r="H31" t="b">
        <v>0</v>
      </c>
      <c r="L31" t="e" cm="1">
        <f t="array" ref="L31">INDEX($A$2:$A$132,SMALL(IF(ISNUMBER(MATCH($C$2:$C$132,$C31, 0)),MATCH(ROW($C$2:$C$132), ROW($C$2:$C$132)),””),ROWS($A$1:A30)))</f>
        <v>#NAME?</v>
      </c>
    </row>
    <row r="32" spans="1:12" x14ac:dyDescent="0.25">
      <c r="A32">
        <v>31</v>
      </c>
      <c r="B32" t="s">
        <v>153</v>
      </c>
      <c r="C32" t="s">
        <v>115</v>
      </c>
      <c r="D32" t="b">
        <f t="shared" si="0"/>
        <v>1</v>
      </c>
      <c r="E32">
        <f t="shared" si="1"/>
        <v>31</v>
      </c>
      <c r="L32" t="e" cm="1">
        <f t="array" ref="L32">INDEX($A$2:$A$132,SMALL(IF(ISNUMBER(MATCH($C$2:$C$132,$C32, 0)),MATCH(ROW($C$2:$C$132), ROW($C$2:$C$132)),””),ROWS($A$1:A31)))</f>
        <v>#NAME?</v>
      </c>
    </row>
    <row r="33" spans="1:12" x14ac:dyDescent="0.25">
      <c r="A33">
        <v>32</v>
      </c>
      <c r="B33" t="s">
        <v>153</v>
      </c>
      <c r="C33" t="s">
        <v>117</v>
      </c>
      <c r="D33" t="b">
        <f t="shared" si="0"/>
        <v>0</v>
      </c>
      <c r="E33">
        <f t="shared" si="1"/>
        <v>32</v>
      </c>
      <c r="L33" t="e" cm="1">
        <f t="array" ref="L33">INDEX($A$2:$A$132,SMALL(IF(ISNUMBER(MATCH($C$2:$C$132,$C33, 0)),MATCH(ROW($C$2:$C$132), ROW($C$2:$C$132)),””),ROWS($A$1:A32)))</f>
        <v>#NAME?</v>
      </c>
    </row>
    <row r="34" spans="1:12" x14ac:dyDescent="0.25">
      <c r="A34">
        <v>33</v>
      </c>
      <c r="B34" t="s">
        <v>153</v>
      </c>
      <c r="C34" t="s">
        <v>33</v>
      </c>
      <c r="D34" t="b">
        <f t="shared" si="0"/>
        <v>1</v>
      </c>
      <c r="E34">
        <f t="shared" si="1"/>
        <v>33</v>
      </c>
      <c r="G34" t="s">
        <v>4</v>
      </c>
      <c r="H34" t="s">
        <v>34</v>
      </c>
      <c r="I34" t="s">
        <v>35</v>
      </c>
      <c r="L34" t="e" cm="1">
        <f t="array" ref="L34">INDEX($A$2:$A$132,SMALL(IF(ISNUMBER(MATCH($C$2:$C$132,$C34, 0)),MATCH(ROW($C$2:$C$132), ROW($C$2:$C$132)),””),ROWS($A$1:A33)))</f>
        <v>#NAME?</v>
      </c>
    </row>
    <row r="35" spans="1:12" x14ac:dyDescent="0.25">
      <c r="A35">
        <v>34</v>
      </c>
      <c r="B35" t="s">
        <v>154</v>
      </c>
      <c r="C35" t="s">
        <v>74</v>
      </c>
      <c r="D35" t="b">
        <f t="shared" si="0"/>
        <v>1</v>
      </c>
      <c r="E35">
        <f t="shared" si="1"/>
        <v>107</v>
      </c>
      <c r="L35" t="e" cm="1">
        <f t="array" ref="L35">INDEX($A$2:$A$132,SMALL(IF(ISNUMBER(MATCH($C$2:$C$132,$C35, 0)),MATCH(ROW($C$2:$C$132), ROW($C$2:$C$132)),””),ROWS($A$1:A34)))</f>
        <v>#NAME?</v>
      </c>
    </row>
    <row r="36" spans="1:12" x14ac:dyDescent="0.25">
      <c r="A36">
        <v>35</v>
      </c>
      <c r="B36" t="s">
        <v>154</v>
      </c>
      <c r="C36" t="s">
        <v>118</v>
      </c>
      <c r="D36" t="b">
        <f t="shared" si="0"/>
        <v>0</v>
      </c>
      <c r="E36">
        <f t="shared" si="1"/>
        <v>35</v>
      </c>
      <c r="L36" t="e" cm="1">
        <f t="array" ref="L36">INDEX($A$2:$A$132,SMALL(IF(ISNUMBER(MATCH($C$2:$C$132,$C36, 0)),MATCH(ROW($C$2:$C$132), ROW($C$2:$C$132)),””),ROWS($A$1:A35)))</f>
        <v>#NAME?</v>
      </c>
    </row>
    <row r="37" spans="1:12" x14ac:dyDescent="0.25">
      <c r="A37">
        <v>36</v>
      </c>
      <c r="B37" t="s">
        <v>155</v>
      </c>
      <c r="C37" t="s">
        <v>74</v>
      </c>
      <c r="D37" t="b">
        <f t="shared" si="0"/>
        <v>1</v>
      </c>
      <c r="E37">
        <f t="shared" si="1"/>
        <v>107</v>
      </c>
      <c r="L37" t="e" cm="1">
        <f t="array" ref="L37">INDEX($A$2:$A$132,SMALL(IF(ISNUMBER(MATCH($C$2:$C$132,$C37, 0)),MATCH(ROW($C$2:$C$132), ROW($C$2:$C$132)),””),ROWS($A$1:A36)))</f>
        <v>#NAME?</v>
      </c>
    </row>
    <row r="38" spans="1:12" x14ac:dyDescent="0.25">
      <c r="A38">
        <v>37</v>
      </c>
      <c r="B38" t="s">
        <v>155</v>
      </c>
      <c r="C38" t="s">
        <v>31</v>
      </c>
      <c r="D38" t="b">
        <f t="shared" si="0"/>
        <v>1</v>
      </c>
      <c r="E38">
        <f t="shared" si="1"/>
        <v>37</v>
      </c>
      <c r="G38" t="s">
        <v>4</v>
      </c>
      <c r="H38" t="s">
        <v>32</v>
      </c>
      <c r="L38" t="e" cm="1">
        <f t="array" ref="L38">INDEX($A$2:$A$132,SMALL(IF(ISNUMBER(MATCH($C$2:$C$132,$C38, 0)),MATCH(ROW($C$2:$C$132), ROW($C$2:$C$132)),””),ROWS($A$1:A37)))</f>
        <v>#NAME?</v>
      </c>
    </row>
    <row r="39" spans="1:12" x14ac:dyDescent="0.25">
      <c r="A39">
        <v>38</v>
      </c>
      <c r="B39" t="s">
        <v>155</v>
      </c>
      <c r="C39" t="s">
        <v>18</v>
      </c>
      <c r="D39" t="b">
        <f t="shared" si="0"/>
        <v>1</v>
      </c>
      <c r="E39">
        <f t="shared" si="1"/>
        <v>95</v>
      </c>
      <c r="G39" t="s">
        <v>4</v>
      </c>
      <c r="H39" t="s">
        <v>37</v>
      </c>
      <c r="L39" t="e" cm="1">
        <f t="array" ref="L39">INDEX($A$2:$A$132,SMALL(IF(ISNUMBER(MATCH($C$2:$C$132,$C39, 0)),MATCH(ROW($C$2:$C$132), ROW($C$2:$C$132)),””),ROWS($A$1:A38)))</f>
        <v>#NAME?</v>
      </c>
    </row>
    <row r="40" spans="1:12" x14ac:dyDescent="0.25">
      <c r="A40">
        <v>39</v>
      </c>
      <c r="B40" t="s">
        <v>156</v>
      </c>
      <c r="C40" t="s">
        <v>74</v>
      </c>
      <c r="D40" t="b">
        <f t="shared" si="0"/>
        <v>1</v>
      </c>
      <c r="E40">
        <f t="shared" si="1"/>
        <v>107</v>
      </c>
      <c r="L40" t="e" cm="1">
        <f t="array" ref="L40">INDEX($A$2:$A$132,SMALL(IF(ISNUMBER(MATCH($C$2:$C$132,$C40, 0)),MATCH(ROW($C$2:$C$132), ROW($C$2:$C$132)),””),ROWS($A$1:A39)))</f>
        <v>#NAME?</v>
      </c>
    </row>
    <row r="41" spans="1:12" x14ac:dyDescent="0.25">
      <c r="A41">
        <v>40</v>
      </c>
      <c r="B41" t="s">
        <v>156</v>
      </c>
      <c r="C41" t="s">
        <v>38</v>
      </c>
      <c r="D41" t="b">
        <f t="shared" si="0"/>
        <v>1</v>
      </c>
      <c r="E41">
        <f t="shared" si="1"/>
        <v>81</v>
      </c>
      <c r="G41" t="s">
        <v>4</v>
      </c>
      <c r="H41" t="s">
        <v>39</v>
      </c>
      <c r="L41" t="e" cm="1">
        <f t="array" ref="L41">INDEX($A$2:$A$132,SMALL(IF(ISNUMBER(MATCH($C$2:$C$132,$C41, 0)),MATCH(ROW($C$2:$C$132), ROW($C$2:$C$132)),””),ROWS($A$1:A40)))</f>
        <v>#NAME?</v>
      </c>
    </row>
    <row r="42" spans="1:12" x14ac:dyDescent="0.25">
      <c r="A42">
        <v>41</v>
      </c>
      <c r="B42" t="s">
        <v>156</v>
      </c>
      <c r="C42" t="s">
        <v>40</v>
      </c>
      <c r="D42" t="b">
        <f t="shared" si="0"/>
        <v>1</v>
      </c>
      <c r="E42">
        <f t="shared" si="1"/>
        <v>45</v>
      </c>
      <c r="G42" t="s">
        <v>4</v>
      </c>
      <c r="H42" t="s">
        <v>41</v>
      </c>
      <c r="L42" t="e" cm="1">
        <f t="array" ref="L42">INDEX($A$2:$A$132,SMALL(IF(ISNUMBER(MATCH($C$2:$C$132,$C42, 0)),MATCH(ROW($C$2:$C$132), ROW($C$2:$C$132)),””),ROWS($A$1:A41)))</f>
        <v>#NAME?</v>
      </c>
    </row>
    <row r="43" spans="1:12" x14ac:dyDescent="0.25">
      <c r="A43">
        <v>42</v>
      </c>
      <c r="B43" t="s">
        <v>156</v>
      </c>
      <c r="C43" t="s">
        <v>18</v>
      </c>
      <c r="D43" t="b">
        <f t="shared" si="0"/>
        <v>1</v>
      </c>
      <c r="E43">
        <f t="shared" si="1"/>
        <v>95</v>
      </c>
      <c r="G43" t="s">
        <v>4</v>
      </c>
      <c r="H43" t="s">
        <v>37</v>
      </c>
      <c r="L43" t="e" cm="1">
        <f t="array" ref="L43">INDEX($A$2:$A$132,SMALL(IF(ISNUMBER(MATCH($C$2:$C$132,$C43, 0)),MATCH(ROW($C$2:$C$132), ROW($C$2:$C$132)),””),ROWS($A$1:A42)))</f>
        <v>#NAME?</v>
      </c>
    </row>
    <row r="44" spans="1:12" x14ac:dyDescent="0.25">
      <c r="A44">
        <v>43</v>
      </c>
      <c r="B44" t="s">
        <v>157</v>
      </c>
      <c r="C44" t="s">
        <v>74</v>
      </c>
      <c r="D44" t="b">
        <f t="shared" si="0"/>
        <v>1</v>
      </c>
      <c r="E44">
        <f t="shared" si="1"/>
        <v>107</v>
      </c>
      <c r="L44" t="e" cm="1">
        <f t="array" ref="L44">INDEX($A$2:$A$132,SMALL(IF(ISNUMBER(MATCH($C$2:$C$132,$C44, 0)),MATCH(ROW($C$2:$C$132), ROW($C$2:$C$132)),””),ROWS($A$1:A43)))</f>
        <v>#NAME?</v>
      </c>
    </row>
    <row r="45" spans="1:12" x14ac:dyDescent="0.25">
      <c r="A45">
        <v>44</v>
      </c>
      <c r="B45" t="s">
        <v>157</v>
      </c>
      <c r="C45" t="s">
        <v>38</v>
      </c>
      <c r="D45" t="b">
        <f t="shared" si="0"/>
        <v>1</v>
      </c>
      <c r="E45">
        <f t="shared" si="1"/>
        <v>81</v>
      </c>
      <c r="G45" t="s">
        <v>4</v>
      </c>
      <c r="H45" t="s">
        <v>39</v>
      </c>
      <c r="L45" t="e" cm="1">
        <f t="array" ref="L45">INDEX($A$2:$A$132,SMALL(IF(ISNUMBER(MATCH($C$2:$C$132,$C45, 0)),MATCH(ROW($C$2:$C$132), ROW($C$2:$C$132)),””),ROWS($A$1:A44)))</f>
        <v>#NAME?</v>
      </c>
    </row>
    <row r="46" spans="1:12" x14ac:dyDescent="0.25">
      <c r="A46">
        <v>45</v>
      </c>
      <c r="B46" t="s">
        <v>157</v>
      </c>
      <c r="C46" t="s">
        <v>40</v>
      </c>
      <c r="D46" t="b">
        <f t="shared" si="0"/>
        <v>1</v>
      </c>
      <c r="E46">
        <f t="shared" si="1"/>
        <v>45</v>
      </c>
      <c r="G46" t="s">
        <v>4</v>
      </c>
      <c r="H46" t="s">
        <v>41</v>
      </c>
      <c r="L46" t="e" cm="1">
        <f t="array" ref="L46">INDEX($A$2:$A$132,SMALL(IF(ISNUMBER(MATCH($C$2:$C$132,$C46, 0)),MATCH(ROW($C$2:$C$132), ROW($C$2:$C$132)),””),ROWS($A$1:A45)))</f>
        <v>#NAME?</v>
      </c>
    </row>
    <row r="47" spans="1:12" x14ac:dyDescent="0.25">
      <c r="A47">
        <v>46</v>
      </c>
      <c r="B47" t="s">
        <v>157</v>
      </c>
      <c r="C47" t="s">
        <v>42</v>
      </c>
      <c r="D47" t="b">
        <f t="shared" si="0"/>
        <v>0</v>
      </c>
      <c r="E47">
        <f t="shared" si="1"/>
        <v>46</v>
      </c>
      <c r="G47" t="s">
        <v>4</v>
      </c>
      <c r="H47" t="s">
        <v>43</v>
      </c>
      <c r="L47" t="e" cm="1">
        <f t="array" ref="L47">INDEX($A$2:$A$132,SMALL(IF(ISNUMBER(MATCH($C$2:$C$132,$C47, 0)),MATCH(ROW($C$2:$C$132), ROW($C$2:$C$132)),””),ROWS($A$1:A46)))</f>
        <v>#NAME?</v>
      </c>
    </row>
    <row r="48" spans="1:12" x14ac:dyDescent="0.25">
      <c r="A48">
        <v>47</v>
      </c>
      <c r="B48" t="s">
        <v>158</v>
      </c>
      <c r="C48" t="s">
        <v>74</v>
      </c>
      <c r="D48" t="b">
        <f t="shared" si="0"/>
        <v>1</v>
      </c>
      <c r="E48">
        <f t="shared" si="1"/>
        <v>107</v>
      </c>
      <c r="L48" t="e" cm="1">
        <f t="array" ref="L48">INDEX($A$2:$A$132,SMALL(IF(ISNUMBER(MATCH($C$2:$C$132,$C48, 0)),MATCH(ROW($C$2:$C$132), ROW($C$2:$C$132)),””),ROWS($A$1:A47)))</f>
        <v>#NAME?</v>
      </c>
    </row>
    <row r="49" spans="1:12" x14ac:dyDescent="0.25">
      <c r="A49">
        <v>48</v>
      </c>
      <c r="B49" t="s">
        <v>158</v>
      </c>
      <c r="C49" t="s">
        <v>44</v>
      </c>
      <c r="D49" t="b">
        <f t="shared" si="0"/>
        <v>1</v>
      </c>
      <c r="E49">
        <f t="shared" si="1"/>
        <v>78</v>
      </c>
      <c r="G49" t="s">
        <v>4</v>
      </c>
      <c r="H49" t="s">
        <v>45</v>
      </c>
      <c r="L49" t="e" cm="1">
        <f t="array" ref="L49">INDEX($A$2:$A$132,SMALL(IF(ISNUMBER(MATCH($C$2:$C$132,$C49, 0)),MATCH(ROW($C$2:$C$132), ROW($C$2:$C$132)),””),ROWS($A$1:A48)))</f>
        <v>#NAME?</v>
      </c>
    </row>
    <row r="50" spans="1:12" x14ac:dyDescent="0.25">
      <c r="A50">
        <v>49</v>
      </c>
      <c r="B50" t="s">
        <v>158</v>
      </c>
      <c r="C50" t="s">
        <v>18</v>
      </c>
      <c r="D50" t="b">
        <f t="shared" si="0"/>
        <v>1</v>
      </c>
      <c r="E50">
        <f t="shared" si="1"/>
        <v>95</v>
      </c>
      <c r="G50" t="s">
        <v>4</v>
      </c>
      <c r="H50" t="s">
        <v>37</v>
      </c>
      <c r="L50" t="e" cm="1">
        <f t="array" ref="L50">INDEX($A$2:$A$132,SMALL(IF(ISNUMBER(MATCH($C$2:$C$132,$C50, 0)),MATCH(ROW($C$2:$C$132), ROW($C$2:$C$132)),””),ROWS($A$1:A49)))</f>
        <v>#NAME?</v>
      </c>
    </row>
    <row r="51" spans="1:12" x14ac:dyDescent="0.25">
      <c r="A51">
        <v>50</v>
      </c>
      <c r="B51" t="s">
        <v>159</v>
      </c>
      <c r="C51" t="s">
        <v>140</v>
      </c>
      <c r="D51" t="b">
        <f t="shared" si="0"/>
        <v>0</v>
      </c>
      <c r="E51">
        <f t="shared" si="1"/>
        <v>50</v>
      </c>
      <c r="G51" t="s">
        <v>4</v>
      </c>
      <c r="H51" t="s">
        <v>46</v>
      </c>
      <c r="I51" t="s">
        <v>47</v>
      </c>
      <c r="J51" t="s">
        <v>48</v>
      </c>
      <c r="L51" t="e" cm="1">
        <f t="array" ref="L51">INDEX($A$2:$A$132,SMALL(IF(ISNUMBER(MATCH($C$2:$C$132,$C51, 0)),MATCH(ROW($C$2:$C$132), ROW($C$2:$C$132)),””),ROWS($A$1:A50)))</f>
        <v>#NAME?</v>
      </c>
    </row>
    <row r="52" spans="1:12" x14ac:dyDescent="0.25">
      <c r="A52">
        <v>51</v>
      </c>
      <c r="B52" t="s">
        <v>159</v>
      </c>
      <c r="C52" t="s">
        <v>49</v>
      </c>
      <c r="D52" t="b">
        <f t="shared" si="0"/>
        <v>0</v>
      </c>
      <c r="E52">
        <f t="shared" si="1"/>
        <v>51</v>
      </c>
      <c r="G52" t="s">
        <v>4</v>
      </c>
      <c r="H52" t="s">
        <v>50</v>
      </c>
      <c r="L52" t="e" cm="1">
        <f t="array" ref="L52">INDEX($A$2:$A$132,SMALL(IF(ISNUMBER(MATCH($C$2:$C$132,$C52, 0)),MATCH(ROW($C$2:$C$132), ROW($C$2:$C$132)),””),ROWS($A$1:A51)))</f>
        <v>#NAME?</v>
      </c>
    </row>
    <row r="53" spans="1:12" x14ac:dyDescent="0.25">
      <c r="A53">
        <v>52</v>
      </c>
      <c r="B53" t="s">
        <v>159</v>
      </c>
      <c r="C53" t="s">
        <v>51</v>
      </c>
      <c r="D53" t="b">
        <f t="shared" si="0"/>
        <v>0</v>
      </c>
      <c r="E53">
        <f t="shared" si="1"/>
        <v>52</v>
      </c>
      <c r="G53" t="s">
        <v>23</v>
      </c>
      <c r="H53" t="s">
        <v>3</v>
      </c>
      <c r="I53" t="s">
        <v>4</v>
      </c>
      <c r="J53" t="s">
        <v>5</v>
      </c>
      <c r="L53" t="e" cm="1">
        <f t="array" ref="L53">INDEX($A$2:$A$132,SMALL(IF(ISNUMBER(MATCH($C$2:$C$132,$C53, 0)),MATCH(ROW($C$2:$C$132), ROW($C$2:$C$132)),””),ROWS($A$1:A52)))</f>
        <v>#NAME?</v>
      </c>
    </row>
    <row r="54" spans="1:12" x14ac:dyDescent="0.25">
      <c r="A54">
        <v>53</v>
      </c>
      <c r="B54" t="s">
        <v>159</v>
      </c>
      <c r="C54" t="s">
        <v>52</v>
      </c>
      <c r="D54" t="b">
        <f t="shared" si="0"/>
        <v>0</v>
      </c>
      <c r="E54">
        <f t="shared" si="1"/>
        <v>53</v>
      </c>
      <c r="G54" t="s">
        <v>4</v>
      </c>
      <c r="H54" t="s">
        <v>53</v>
      </c>
      <c r="L54" t="e" cm="1">
        <f t="array" ref="L54">INDEX($A$2:$A$132,SMALL(IF(ISNUMBER(MATCH($C$2:$C$132,$C54, 0)),MATCH(ROW($C$2:$C$132), ROW($C$2:$C$132)),””),ROWS($A$1:A53)))</f>
        <v>#NAME?</v>
      </c>
    </row>
    <row r="55" spans="1:12" x14ac:dyDescent="0.25">
      <c r="A55">
        <v>54</v>
      </c>
      <c r="B55" t="s">
        <v>159</v>
      </c>
      <c r="C55" t="s">
        <v>54</v>
      </c>
      <c r="D55" t="b">
        <f t="shared" si="0"/>
        <v>0</v>
      </c>
      <c r="E55">
        <f t="shared" si="1"/>
        <v>54</v>
      </c>
      <c r="G55" t="s">
        <v>23</v>
      </c>
      <c r="H55" t="s">
        <v>3</v>
      </c>
      <c r="I55" t="s">
        <v>4</v>
      </c>
      <c r="J55" t="s">
        <v>5</v>
      </c>
      <c r="L55" t="e" cm="1">
        <f t="array" ref="L55">INDEX($A$2:$A$132,SMALL(IF(ISNUMBER(MATCH($C$2:$C$132,$C55, 0)),MATCH(ROW($C$2:$C$132), ROW($C$2:$C$132)),””),ROWS($A$1:A54)))</f>
        <v>#NAME?</v>
      </c>
    </row>
    <row r="56" spans="1:12" x14ac:dyDescent="0.25">
      <c r="A56">
        <v>55</v>
      </c>
      <c r="B56" t="s">
        <v>159</v>
      </c>
      <c r="C56" t="s">
        <v>55</v>
      </c>
      <c r="D56" t="b">
        <f t="shared" si="0"/>
        <v>0</v>
      </c>
      <c r="E56">
        <f t="shared" si="1"/>
        <v>55</v>
      </c>
      <c r="G56" t="s">
        <v>4</v>
      </c>
      <c r="H56" t="s">
        <v>56</v>
      </c>
      <c r="L56" t="e" cm="1">
        <f t="array" ref="L56">INDEX($A$2:$A$132,SMALL(IF(ISNUMBER(MATCH($C$2:$C$132,$C56, 0)),MATCH(ROW($C$2:$C$132), ROW($C$2:$C$132)),””),ROWS($A$1:A55)))</f>
        <v>#NAME?</v>
      </c>
    </row>
    <row r="57" spans="1:12" x14ac:dyDescent="0.25">
      <c r="A57">
        <v>56</v>
      </c>
      <c r="B57" t="s">
        <v>160</v>
      </c>
      <c r="C57" t="s">
        <v>119</v>
      </c>
      <c r="D57" t="b">
        <f t="shared" si="0"/>
        <v>0</v>
      </c>
      <c r="E57">
        <f t="shared" si="1"/>
        <v>56</v>
      </c>
      <c r="L57" t="e" cm="1">
        <f t="array" ref="L57">INDEX($A$2:$A$132,SMALL(IF(ISNUMBER(MATCH($C$2:$C$132,$C57, 0)),MATCH(ROW($C$2:$C$132), ROW($C$2:$C$132)),””),ROWS($A$1:A56)))</f>
        <v>#NAME?</v>
      </c>
    </row>
    <row r="58" spans="1:12" x14ac:dyDescent="0.25">
      <c r="A58">
        <v>57</v>
      </c>
      <c r="B58" t="s">
        <v>160</v>
      </c>
      <c r="C58" t="s">
        <v>57</v>
      </c>
      <c r="D58" t="b">
        <f t="shared" si="0"/>
        <v>1</v>
      </c>
      <c r="E58">
        <f t="shared" si="1"/>
        <v>57</v>
      </c>
      <c r="G58" t="s">
        <v>4</v>
      </c>
      <c r="H58" t="s">
        <v>58</v>
      </c>
      <c r="L58" t="e" cm="1">
        <f t="array" ref="L58">INDEX($A$2:$A$132,SMALL(IF(ISNUMBER(MATCH($C$2:$C$132,$C58, 0)),MATCH(ROW($C$2:$C$132), ROW($C$2:$C$132)),””),ROWS($A$1:A57)))</f>
        <v>#NAME?</v>
      </c>
    </row>
    <row r="59" spans="1:12" x14ac:dyDescent="0.25">
      <c r="A59">
        <v>58</v>
      </c>
      <c r="B59" t="s">
        <v>160</v>
      </c>
      <c r="C59" t="s">
        <v>59</v>
      </c>
      <c r="D59" t="b">
        <f t="shared" si="0"/>
        <v>0</v>
      </c>
      <c r="E59">
        <f t="shared" si="1"/>
        <v>58</v>
      </c>
      <c r="G59" t="s">
        <v>4</v>
      </c>
      <c r="H59" t="s">
        <v>60</v>
      </c>
      <c r="L59" t="e" cm="1">
        <f t="array" ref="L59">INDEX($A$2:$A$132,SMALL(IF(ISNUMBER(MATCH($C$2:$C$132,$C59, 0)),MATCH(ROW($C$2:$C$132), ROW($C$2:$C$132)),””),ROWS($A$1:A58)))</f>
        <v>#NAME?</v>
      </c>
    </row>
    <row r="60" spans="1:12" x14ac:dyDescent="0.25">
      <c r="A60">
        <v>59</v>
      </c>
      <c r="B60" t="s">
        <v>160</v>
      </c>
      <c r="C60" t="s">
        <v>61</v>
      </c>
      <c r="D60" t="b">
        <f t="shared" si="0"/>
        <v>0</v>
      </c>
      <c r="E60">
        <f t="shared" si="1"/>
        <v>59</v>
      </c>
      <c r="G60" t="s">
        <v>4</v>
      </c>
      <c r="H60" t="s">
        <v>62</v>
      </c>
      <c r="L60" t="e" cm="1">
        <f t="array" ref="L60">INDEX($A$2:$A$132,SMALL(IF(ISNUMBER(MATCH($C$2:$C$132,$C60, 0)),MATCH(ROW($C$2:$C$132), ROW($C$2:$C$132)),””),ROWS($A$1:A59)))</f>
        <v>#NAME?</v>
      </c>
    </row>
    <row r="61" spans="1:12" x14ac:dyDescent="0.25">
      <c r="A61">
        <v>60</v>
      </c>
      <c r="B61" t="s">
        <v>160</v>
      </c>
      <c r="C61" t="s">
        <v>63</v>
      </c>
      <c r="D61" t="b">
        <f t="shared" si="0"/>
        <v>0</v>
      </c>
      <c r="E61">
        <f t="shared" si="1"/>
        <v>60</v>
      </c>
      <c r="G61" t="s">
        <v>4</v>
      </c>
      <c r="H61" t="s">
        <v>64</v>
      </c>
      <c r="L61" t="e" cm="1">
        <f t="array" ref="L61">INDEX($A$2:$A$132,SMALL(IF(ISNUMBER(MATCH($C$2:$C$132,$C61, 0)),MATCH(ROW($C$2:$C$132), ROW($C$2:$C$132)),””),ROWS($A$1:A60)))</f>
        <v>#NAME?</v>
      </c>
    </row>
    <row r="62" spans="1:12" x14ac:dyDescent="0.25">
      <c r="A62">
        <v>61</v>
      </c>
      <c r="B62" t="s">
        <v>160</v>
      </c>
      <c r="C62" t="s">
        <v>65</v>
      </c>
      <c r="D62" t="b">
        <f t="shared" si="0"/>
        <v>0</v>
      </c>
      <c r="E62">
        <f t="shared" si="1"/>
        <v>61</v>
      </c>
      <c r="G62" t="s">
        <v>66</v>
      </c>
      <c r="H62" t="s">
        <v>67</v>
      </c>
      <c r="I62" t="s">
        <v>68</v>
      </c>
      <c r="L62" t="e" cm="1">
        <f t="array" ref="L62">INDEX($A$2:$A$132,SMALL(IF(ISNUMBER(MATCH($C$2:$C$132,$C62, 0)),MATCH(ROW($C$2:$C$132), ROW($C$2:$C$132)),””),ROWS($A$1:A61)))</f>
        <v>#NAME?</v>
      </c>
    </row>
    <row r="63" spans="1:12" x14ac:dyDescent="0.25">
      <c r="A63">
        <v>62</v>
      </c>
      <c r="B63" t="s">
        <v>160</v>
      </c>
      <c r="C63" t="s">
        <v>69</v>
      </c>
      <c r="D63" t="b">
        <f t="shared" si="0"/>
        <v>0</v>
      </c>
      <c r="E63">
        <f t="shared" si="1"/>
        <v>62</v>
      </c>
      <c r="G63" t="s">
        <v>4</v>
      </c>
      <c r="H63" t="s">
        <v>70</v>
      </c>
      <c r="L63" t="e" cm="1">
        <f t="array" ref="L63">INDEX($A$2:$A$132,SMALL(IF(ISNUMBER(MATCH($C$2:$C$132,$C63, 0)),MATCH(ROW($C$2:$C$132), ROW($C$2:$C$132)),””),ROWS($A$1:A62)))</f>
        <v>#NAME?</v>
      </c>
    </row>
    <row r="64" spans="1:12" x14ac:dyDescent="0.25">
      <c r="A64">
        <v>63</v>
      </c>
      <c r="B64" t="s">
        <v>160</v>
      </c>
      <c r="C64" t="s">
        <v>71</v>
      </c>
      <c r="D64" t="b">
        <f t="shared" si="0"/>
        <v>0</v>
      </c>
      <c r="E64">
        <f t="shared" si="1"/>
        <v>63</v>
      </c>
      <c r="G64" t="s">
        <v>4</v>
      </c>
      <c r="H64" t="s">
        <v>72</v>
      </c>
      <c r="L64" t="e" cm="1">
        <f t="array" ref="L64">INDEX($A$2:$A$132,SMALL(IF(ISNUMBER(MATCH($C$2:$C$132,$C64, 0)),MATCH(ROW($C$2:$C$132), ROW($C$2:$C$132)),””),ROWS($A$1:A63)))</f>
        <v>#NAME?</v>
      </c>
    </row>
    <row r="65" spans="1:12" x14ac:dyDescent="0.25">
      <c r="A65">
        <v>64</v>
      </c>
      <c r="B65" t="s">
        <v>161</v>
      </c>
      <c r="C65" t="s">
        <v>74</v>
      </c>
      <c r="D65" t="b">
        <f t="shared" si="0"/>
        <v>1</v>
      </c>
      <c r="E65">
        <f t="shared" si="1"/>
        <v>107</v>
      </c>
      <c r="L65" t="e" cm="1">
        <f t="array" ref="L65">INDEX($A$2:$A$132,SMALL(IF(ISNUMBER(MATCH($C$2:$C$132,$C65, 0)),MATCH(ROW($C$2:$C$132), ROW($C$2:$C$132)),””),ROWS($A$1:A64)))</f>
        <v>#NAME?</v>
      </c>
    </row>
    <row r="66" spans="1:12" x14ac:dyDescent="0.25">
      <c r="A66">
        <v>65</v>
      </c>
      <c r="B66" t="s">
        <v>161</v>
      </c>
      <c r="C66" t="s">
        <v>120</v>
      </c>
      <c r="D66" t="b">
        <f t="shared" si="0"/>
        <v>1</v>
      </c>
      <c r="E66">
        <f t="shared" si="1"/>
        <v>77</v>
      </c>
      <c r="L66" t="e" cm="1">
        <f t="array" ref="L66">INDEX($A$2:$A$132,SMALL(IF(ISNUMBER(MATCH($C$2:$C$132,$C66, 0)),MATCH(ROW($C$2:$C$132), ROW($C$2:$C$132)),””),ROWS($A$1:A65)))</f>
        <v>#NAME?</v>
      </c>
    </row>
    <row r="67" spans="1:12" x14ac:dyDescent="0.25">
      <c r="A67">
        <v>66</v>
      </c>
      <c r="B67" t="s">
        <v>161</v>
      </c>
      <c r="C67" t="s">
        <v>44</v>
      </c>
      <c r="D67" t="b">
        <f t="shared" ref="D67:D130" si="2">COUNTIF($C$2:$C$132,$C67)&gt;1</f>
        <v>1</v>
      </c>
      <c r="E67">
        <f t="shared" ref="E67:E130" si="3">_xlfn.XLOOKUP(C67, $C$2:$C$132,$A$2:$A$132, ,,-1)</f>
        <v>78</v>
      </c>
      <c r="G67" t="s">
        <v>4</v>
      </c>
      <c r="H67" t="s">
        <v>45</v>
      </c>
      <c r="L67" t="e" cm="1">
        <f t="array" ref="L67">INDEX($A$2:$A$132,SMALL(IF(ISNUMBER(MATCH($C$2:$C$132,$C67, 0)),MATCH(ROW($C$2:$C$132), ROW($C$2:$C$132)),””),ROWS($A$1:A66)))</f>
        <v>#NAME?</v>
      </c>
    </row>
    <row r="68" spans="1:12" x14ac:dyDescent="0.25">
      <c r="A68">
        <v>67</v>
      </c>
      <c r="B68" t="s">
        <v>161</v>
      </c>
      <c r="C68" t="s">
        <v>73</v>
      </c>
      <c r="D68" t="b">
        <f t="shared" si="2"/>
        <v>1</v>
      </c>
      <c r="E68">
        <f t="shared" si="3"/>
        <v>79</v>
      </c>
      <c r="G68" t="s">
        <v>4</v>
      </c>
      <c r="H68" t="s">
        <v>60</v>
      </c>
      <c r="L68" t="e" cm="1">
        <f t="array" ref="L68">INDEX($A$2:$A$132,SMALL(IF(ISNUMBER(MATCH($C$2:$C$132,$C68, 0)),MATCH(ROW($C$2:$C$132), ROW($C$2:$C$132)),””),ROWS($A$1:A67)))</f>
        <v>#NAME?</v>
      </c>
    </row>
    <row r="69" spans="1:12" x14ac:dyDescent="0.25">
      <c r="A69">
        <v>68</v>
      </c>
      <c r="B69" t="s">
        <v>162</v>
      </c>
      <c r="C69" t="s">
        <v>74</v>
      </c>
      <c r="D69" t="b">
        <f t="shared" si="2"/>
        <v>1</v>
      </c>
      <c r="E69">
        <f t="shared" si="3"/>
        <v>107</v>
      </c>
      <c r="L69" t="e" cm="1">
        <f t="array" ref="L69">INDEX($A$2:$A$132,SMALL(IF(ISNUMBER(MATCH($C$2:$C$132,$C69, 0)),MATCH(ROW($C$2:$C$132), ROW($C$2:$C$132)),””),ROWS($A$1:A68)))</f>
        <v>#NAME?</v>
      </c>
    </row>
    <row r="70" spans="1:12" x14ac:dyDescent="0.25">
      <c r="A70">
        <v>69</v>
      </c>
      <c r="B70" t="s">
        <v>162</v>
      </c>
      <c r="C70" t="s">
        <v>120</v>
      </c>
      <c r="D70" t="b">
        <f t="shared" si="2"/>
        <v>1</v>
      </c>
      <c r="E70">
        <f t="shared" si="3"/>
        <v>77</v>
      </c>
      <c r="L70" t="e" cm="1">
        <f t="array" ref="L70">INDEX($A$2:$A$132,SMALL(IF(ISNUMBER(MATCH($C$2:$C$132,$C70, 0)),MATCH(ROW($C$2:$C$132), ROW($C$2:$C$132)),””),ROWS($A$1:A69)))</f>
        <v>#NAME?</v>
      </c>
    </row>
    <row r="71" spans="1:12" x14ac:dyDescent="0.25">
      <c r="A71">
        <v>70</v>
      </c>
      <c r="B71" t="s">
        <v>162</v>
      </c>
      <c r="C71" t="s">
        <v>44</v>
      </c>
      <c r="D71" t="b">
        <f t="shared" si="2"/>
        <v>1</v>
      </c>
      <c r="E71">
        <f t="shared" si="3"/>
        <v>78</v>
      </c>
      <c r="G71" t="s">
        <v>4</v>
      </c>
      <c r="H71" t="s">
        <v>45</v>
      </c>
      <c r="L71" t="e" cm="1">
        <f t="array" ref="L71">INDEX($A$2:$A$132,SMALL(IF(ISNUMBER(MATCH($C$2:$C$132,$C71, 0)),MATCH(ROW($C$2:$C$132), ROW($C$2:$C$132)),””),ROWS($A$1:A70)))</f>
        <v>#NAME?</v>
      </c>
    </row>
    <row r="72" spans="1:12" x14ac:dyDescent="0.25">
      <c r="A72">
        <v>71</v>
      </c>
      <c r="B72" t="s">
        <v>162</v>
      </c>
      <c r="C72" t="s">
        <v>73</v>
      </c>
      <c r="D72" t="b">
        <f t="shared" si="2"/>
        <v>1</v>
      </c>
      <c r="E72">
        <f t="shared" si="3"/>
        <v>79</v>
      </c>
      <c r="G72" t="s">
        <v>4</v>
      </c>
      <c r="H72" t="s">
        <v>60</v>
      </c>
      <c r="L72" t="e" cm="1">
        <f t="array" ref="L72">INDEX($A$2:$A$132,SMALL(IF(ISNUMBER(MATCH($C$2:$C$132,$C72, 0)),MATCH(ROW($C$2:$C$132), ROW($C$2:$C$132)),””),ROWS($A$1:A71)))</f>
        <v>#NAME?</v>
      </c>
    </row>
    <row r="73" spans="1:12" x14ac:dyDescent="0.25">
      <c r="A73">
        <v>72</v>
      </c>
      <c r="B73" t="s">
        <v>177</v>
      </c>
      <c r="C73" t="s">
        <v>74</v>
      </c>
      <c r="D73" t="b">
        <f t="shared" si="2"/>
        <v>1</v>
      </c>
      <c r="E73">
        <f t="shared" si="3"/>
        <v>107</v>
      </c>
      <c r="L73" t="e" cm="1">
        <f t="array" ref="L73">INDEX($A$2:$A$132,SMALL(IF(ISNUMBER(MATCH($C$2:$C$132,$C73, 0)),MATCH(ROW($C$2:$C$132), ROW($C$2:$C$132)),””),ROWS($A$1:A72)))</f>
        <v>#NAME?</v>
      </c>
    </row>
    <row r="74" spans="1:12" x14ac:dyDescent="0.25">
      <c r="A74">
        <v>73</v>
      </c>
      <c r="B74" t="s">
        <v>177</v>
      </c>
      <c r="C74" t="s">
        <v>75</v>
      </c>
      <c r="D74" t="b">
        <f t="shared" si="2"/>
        <v>1</v>
      </c>
      <c r="E74">
        <f t="shared" si="3"/>
        <v>84</v>
      </c>
      <c r="L74" t="e" cm="1">
        <f t="array" ref="L74">INDEX($A$2:$A$132,SMALL(IF(ISNUMBER(MATCH($C$2:$C$132,$C74, 0)),MATCH(ROW($C$2:$C$132), ROW($C$2:$C$132)),””),ROWS($A$1:A73)))</f>
        <v>#NAME?</v>
      </c>
    </row>
    <row r="75" spans="1:12" x14ac:dyDescent="0.25">
      <c r="A75">
        <v>74</v>
      </c>
      <c r="B75" t="s">
        <v>178</v>
      </c>
      <c r="C75" t="s">
        <v>179</v>
      </c>
      <c r="D75" t="b">
        <f t="shared" si="2"/>
        <v>0</v>
      </c>
      <c r="E75">
        <f t="shared" si="3"/>
        <v>74</v>
      </c>
      <c r="L75" t="e" cm="1">
        <f t="array" ref="L75">INDEX($A$2:$A$132,SMALL(IF(ISNUMBER(MATCH($C$2:$C$132,$C75, 0)),MATCH(ROW($C$2:$C$132), ROW($C$2:$C$132)),””),ROWS($A$1:A74)))</f>
        <v>#NAME?</v>
      </c>
    </row>
    <row r="76" spans="1:12" x14ac:dyDescent="0.25">
      <c r="A76">
        <v>75</v>
      </c>
      <c r="B76" t="s">
        <v>178</v>
      </c>
      <c r="C76" t="s">
        <v>180</v>
      </c>
      <c r="D76" t="b">
        <f t="shared" si="2"/>
        <v>0</v>
      </c>
      <c r="E76">
        <f t="shared" si="3"/>
        <v>75</v>
      </c>
      <c r="L76" t="e" cm="1">
        <f t="array" ref="L76">INDEX($A$2:$A$132,SMALL(IF(ISNUMBER(MATCH($C$2:$C$132,$C76, 0)),MATCH(ROW($C$2:$C$132), ROW($C$2:$C$132)),””),ROWS($A$1:A75)))</f>
        <v>#NAME?</v>
      </c>
    </row>
    <row r="77" spans="1:12" x14ac:dyDescent="0.25">
      <c r="A77">
        <v>76</v>
      </c>
      <c r="B77" t="s">
        <v>163</v>
      </c>
      <c r="C77" t="s">
        <v>74</v>
      </c>
      <c r="D77" t="b">
        <f t="shared" si="2"/>
        <v>1</v>
      </c>
      <c r="E77">
        <f t="shared" si="3"/>
        <v>107</v>
      </c>
      <c r="L77" t="e" cm="1">
        <f t="array" ref="L77">INDEX($A$2:$A$132,SMALL(IF(ISNUMBER(MATCH($C$2:$C$132,$C77, 0)),MATCH(ROW($C$2:$C$132), ROW($C$2:$C$132)),””),ROWS($A$1:A76)))</f>
        <v>#NAME?</v>
      </c>
    </row>
    <row r="78" spans="1:12" x14ac:dyDescent="0.25">
      <c r="A78">
        <v>77</v>
      </c>
      <c r="B78" t="s">
        <v>163</v>
      </c>
      <c r="C78" t="s">
        <v>120</v>
      </c>
      <c r="D78" t="b">
        <f t="shared" si="2"/>
        <v>1</v>
      </c>
      <c r="E78">
        <f t="shared" si="3"/>
        <v>77</v>
      </c>
      <c r="L78" t="e" cm="1">
        <f t="array" ref="L78">INDEX($A$2:$A$132,SMALL(IF(ISNUMBER(MATCH($C$2:$C$132,$C78, 0)),MATCH(ROW($C$2:$C$132), ROW($C$2:$C$132)),””),ROWS($A$1:A77)))</f>
        <v>#NAME?</v>
      </c>
    </row>
    <row r="79" spans="1:12" x14ac:dyDescent="0.25">
      <c r="A79">
        <v>78</v>
      </c>
      <c r="B79" t="s">
        <v>163</v>
      </c>
      <c r="C79" t="s">
        <v>44</v>
      </c>
      <c r="D79" t="b">
        <f t="shared" si="2"/>
        <v>1</v>
      </c>
      <c r="E79">
        <f t="shared" si="3"/>
        <v>78</v>
      </c>
      <c r="G79" t="s">
        <v>4</v>
      </c>
      <c r="H79" t="s">
        <v>45</v>
      </c>
      <c r="L79" t="e" cm="1">
        <f t="array" ref="L79">INDEX($A$2:$A$132,SMALL(IF(ISNUMBER(MATCH($C$2:$C$132,$C79, 0)),MATCH(ROW($C$2:$C$132), ROW($C$2:$C$132)),””),ROWS($A$1:A78)))</f>
        <v>#NAME?</v>
      </c>
    </row>
    <row r="80" spans="1:12" x14ac:dyDescent="0.25">
      <c r="A80">
        <v>79</v>
      </c>
      <c r="B80" t="s">
        <v>163</v>
      </c>
      <c r="C80" t="s">
        <v>73</v>
      </c>
      <c r="D80" t="b">
        <f t="shared" si="2"/>
        <v>1</v>
      </c>
      <c r="E80">
        <f t="shared" si="3"/>
        <v>79</v>
      </c>
      <c r="G80" t="s">
        <v>4</v>
      </c>
      <c r="H80" t="s">
        <v>60</v>
      </c>
      <c r="L80" t="e" cm="1">
        <f t="array" ref="L80">INDEX($A$2:$A$132,SMALL(IF(ISNUMBER(MATCH($C$2:$C$132,$C80, 0)),MATCH(ROW($C$2:$C$132), ROW($C$2:$C$132)),””),ROWS($A$1:A79)))</f>
        <v>#NAME?</v>
      </c>
    </row>
    <row r="81" spans="1:12" x14ac:dyDescent="0.25">
      <c r="A81">
        <v>80</v>
      </c>
      <c r="B81" t="s">
        <v>164</v>
      </c>
      <c r="C81" t="s">
        <v>121</v>
      </c>
      <c r="D81" t="b">
        <f t="shared" si="2"/>
        <v>0</v>
      </c>
      <c r="E81">
        <f t="shared" si="3"/>
        <v>80</v>
      </c>
      <c r="L81" t="e" cm="1">
        <f t="array" ref="L81">INDEX($A$2:$A$132,SMALL(IF(ISNUMBER(MATCH($C$2:$C$132,$C81, 0)),MATCH(ROW($C$2:$C$132), ROW($C$2:$C$132)),””),ROWS($A$1:A80)))</f>
        <v>#NAME?</v>
      </c>
    </row>
    <row r="82" spans="1:12" x14ac:dyDescent="0.25">
      <c r="A82">
        <v>81</v>
      </c>
      <c r="B82" t="s">
        <v>164</v>
      </c>
      <c r="C82" t="s">
        <v>38</v>
      </c>
      <c r="D82" t="b">
        <f t="shared" si="2"/>
        <v>1</v>
      </c>
      <c r="E82">
        <f t="shared" si="3"/>
        <v>81</v>
      </c>
      <c r="G82" t="s">
        <v>4</v>
      </c>
      <c r="H82" t="s">
        <v>39</v>
      </c>
      <c r="L82" t="e" cm="1">
        <f t="array" ref="L82">INDEX($A$2:$A$132,SMALL(IF(ISNUMBER(MATCH($C$2:$C$132,$C82, 0)),MATCH(ROW($C$2:$C$132), ROW($C$2:$C$132)),””),ROWS($A$1:A81)))</f>
        <v>#NAME?</v>
      </c>
    </row>
    <row r="83" spans="1:12" x14ac:dyDescent="0.25">
      <c r="A83">
        <v>82</v>
      </c>
      <c r="B83" t="s">
        <v>164</v>
      </c>
      <c r="C83" t="s">
        <v>76</v>
      </c>
      <c r="D83" t="b">
        <f t="shared" si="2"/>
        <v>0</v>
      </c>
      <c r="E83">
        <f t="shared" si="3"/>
        <v>82</v>
      </c>
      <c r="G83" t="s">
        <v>4</v>
      </c>
      <c r="H83" t="s">
        <v>77</v>
      </c>
      <c r="L83" t="e" cm="1">
        <f t="array" ref="L83">INDEX($A$2:$A$132,SMALL(IF(ISNUMBER(MATCH($C$2:$C$132,$C83, 0)),MATCH(ROW($C$2:$C$132), ROW($C$2:$C$132)),””),ROWS($A$1:A82)))</f>
        <v>#NAME?</v>
      </c>
    </row>
    <row r="84" spans="1:12" x14ac:dyDescent="0.25">
      <c r="A84">
        <v>83</v>
      </c>
      <c r="B84" t="s">
        <v>165</v>
      </c>
      <c r="C84" t="s">
        <v>74</v>
      </c>
      <c r="D84" t="b">
        <f t="shared" si="2"/>
        <v>1</v>
      </c>
      <c r="E84">
        <f t="shared" si="3"/>
        <v>107</v>
      </c>
      <c r="L84" t="e" cm="1">
        <f t="array" ref="L84">INDEX($A$2:$A$132,SMALL(IF(ISNUMBER(MATCH($C$2:$C$132,$C84, 0)),MATCH(ROW($C$2:$C$132), ROW($C$2:$C$132)),””),ROWS($A$1:A83)))</f>
        <v>#NAME?</v>
      </c>
    </row>
    <row r="85" spans="1:12" x14ac:dyDescent="0.25">
      <c r="A85">
        <v>84</v>
      </c>
      <c r="B85" t="s">
        <v>165</v>
      </c>
      <c r="C85" t="s">
        <v>75</v>
      </c>
      <c r="D85" t="b">
        <f t="shared" si="2"/>
        <v>1</v>
      </c>
      <c r="E85">
        <f t="shared" si="3"/>
        <v>84</v>
      </c>
      <c r="G85" t="s">
        <v>4</v>
      </c>
      <c r="H85" t="s">
        <v>78</v>
      </c>
      <c r="L85" t="e" cm="1">
        <f t="array" ref="L85">INDEX($A$2:$A$132,SMALL(IF(ISNUMBER(MATCH($C$2:$C$132,$C85, 0)),MATCH(ROW($C$2:$C$132), ROW($C$2:$C$132)),””),ROWS($A$1:A84)))</f>
        <v>#NAME?</v>
      </c>
    </row>
    <row r="86" spans="1:12" x14ac:dyDescent="0.25">
      <c r="A86">
        <v>85</v>
      </c>
      <c r="B86" t="s">
        <v>166</v>
      </c>
      <c r="C86" t="s">
        <v>141</v>
      </c>
      <c r="D86" t="b">
        <f t="shared" si="2"/>
        <v>0</v>
      </c>
      <c r="E86">
        <f t="shared" si="3"/>
        <v>85</v>
      </c>
      <c r="G86" t="s">
        <v>23</v>
      </c>
      <c r="H86" t="s">
        <v>3</v>
      </c>
      <c r="I86" t="s">
        <v>4</v>
      </c>
      <c r="J86" t="s">
        <v>5</v>
      </c>
      <c r="L86" t="e" cm="1">
        <f t="array" ref="L86">INDEX($A$2:$A$132,SMALL(IF(ISNUMBER(MATCH($C$2:$C$132,$C86, 0)),MATCH(ROW($C$2:$C$132), ROW($C$2:$C$132)),””),ROWS($A$1:A85)))</f>
        <v>#NAME?</v>
      </c>
    </row>
    <row r="87" spans="1:12" x14ac:dyDescent="0.25">
      <c r="A87">
        <v>86</v>
      </c>
      <c r="B87" t="s">
        <v>166</v>
      </c>
      <c r="C87" t="s">
        <v>79</v>
      </c>
      <c r="D87" t="b">
        <f t="shared" si="2"/>
        <v>0</v>
      </c>
      <c r="E87">
        <f t="shared" si="3"/>
        <v>86</v>
      </c>
      <c r="G87" t="s">
        <v>4</v>
      </c>
      <c r="H87" t="s">
        <v>62</v>
      </c>
      <c r="L87" t="e" cm="1">
        <f t="array" ref="L87">INDEX($A$2:$A$132,SMALL(IF(ISNUMBER(MATCH($C$2:$C$132,$C87, 0)),MATCH(ROW($C$2:$C$132), ROW($C$2:$C$132)),””),ROWS($A$1:A86)))</f>
        <v>#NAME?</v>
      </c>
    </row>
    <row r="88" spans="1:12" x14ac:dyDescent="0.25">
      <c r="A88">
        <v>87</v>
      </c>
      <c r="B88" t="s">
        <v>166</v>
      </c>
      <c r="C88" t="s">
        <v>80</v>
      </c>
      <c r="D88" t="b">
        <f t="shared" si="2"/>
        <v>1</v>
      </c>
      <c r="E88">
        <f t="shared" si="3"/>
        <v>91</v>
      </c>
      <c r="G88" t="s">
        <v>4</v>
      </c>
      <c r="H88" t="s">
        <v>81</v>
      </c>
      <c r="L88" t="e" cm="1">
        <f t="array" ref="L88">INDEX($A$2:$A$132,SMALL(IF(ISNUMBER(MATCH($C$2:$C$132,$C88, 0)),MATCH(ROW($C$2:$C$132), ROW($C$2:$C$132)),””),ROWS($A$1:A87)))</f>
        <v>#NAME?</v>
      </c>
    </row>
    <row r="89" spans="1:12" x14ac:dyDescent="0.25">
      <c r="A89">
        <v>88</v>
      </c>
      <c r="B89" t="s">
        <v>166</v>
      </c>
      <c r="C89" t="s">
        <v>82</v>
      </c>
      <c r="D89" t="b">
        <f t="shared" si="2"/>
        <v>0</v>
      </c>
      <c r="E89">
        <f t="shared" si="3"/>
        <v>88</v>
      </c>
      <c r="G89" t="s">
        <v>23</v>
      </c>
      <c r="H89" t="s">
        <v>3</v>
      </c>
      <c r="I89" t="s">
        <v>4</v>
      </c>
      <c r="J89" t="s">
        <v>5</v>
      </c>
      <c r="L89" t="e" cm="1">
        <f t="array" ref="L89">INDEX($A$2:$A$132,SMALL(IF(ISNUMBER(MATCH($C$2:$C$132,$C89, 0)),MATCH(ROW($C$2:$C$132), ROW($C$2:$C$132)),””),ROWS($A$1:A88)))</f>
        <v>#NAME?</v>
      </c>
    </row>
    <row r="90" spans="1:12" x14ac:dyDescent="0.25">
      <c r="A90">
        <v>89</v>
      </c>
      <c r="B90" t="s">
        <v>167</v>
      </c>
      <c r="C90" t="s">
        <v>74</v>
      </c>
      <c r="D90" t="b">
        <f t="shared" si="2"/>
        <v>1</v>
      </c>
      <c r="E90">
        <f t="shared" si="3"/>
        <v>107</v>
      </c>
      <c r="L90" t="e" cm="1">
        <f t="array" ref="L90">INDEX($A$2:$A$132,SMALL(IF(ISNUMBER(MATCH($C$2:$C$132,$C90, 0)),MATCH(ROW($C$2:$C$132), ROW($C$2:$C$132)),””),ROWS($A$1:A89)))</f>
        <v>#NAME?</v>
      </c>
    </row>
    <row r="91" spans="1:12" x14ac:dyDescent="0.25">
      <c r="A91">
        <v>90</v>
      </c>
      <c r="B91" t="s">
        <v>167</v>
      </c>
      <c r="C91" t="s">
        <v>122</v>
      </c>
      <c r="D91" t="b">
        <f t="shared" si="2"/>
        <v>0</v>
      </c>
      <c r="E91">
        <f t="shared" si="3"/>
        <v>90</v>
      </c>
      <c r="L91" t="e" cm="1">
        <f t="array" ref="L91">INDEX($A$2:$A$132,SMALL(IF(ISNUMBER(MATCH($C$2:$C$132,$C91, 0)),MATCH(ROW($C$2:$C$132), ROW($C$2:$C$132)),””),ROWS($A$1:A90)))</f>
        <v>#NAME?</v>
      </c>
    </row>
    <row r="92" spans="1:12" x14ac:dyDescent="0.25">
      <c r="A92">
        <v>91</v>
      </c>
      <c r="B92" t="s">
        <v>167</v>
      </c>
      <c r="C92" t="s">
        <v>80</v>
      </c>
      <c r="D92" t="b">
        <f t="shared" si="2"/>
        <v>1</v>
      </c>
      <c r="E92">
        <f t="shared" si="3"/>
        <v>91</v>
      </c>
      <c r="G92" t="s">
        <v>4</v>
      </c>
      <c r="H92" t="s">
        <v>83</v>
      </c>
      <c r="L92" t="e" cm="1">
        <f t="array" ref="L92">INDEX($A$2:$A$132,SMALL(IF(ISNUMBER(MATCH($C$2:$C$132,$C92, 0)),MATCH(ROW($C$2:$C$132), ROW($C$2:$C$132)),””),ROWS($A$1:A91)))</f>
        <v>#NAME?</v>
      </c>
    </row>
    <row r="93" spans="1:12" x14ac:dyDescent="0.25">
      <c r="A93">
        <v>92</v>
      </c>
      <c r="B93" t="s">
        <v>167</v>
      </c>
      <c r="C93" t="s">
        <v>84</v>
      </c>
      <c r="D93" t="b">
        <f t="shared" si="2"/>
        <v>0</v>
      </c>
      <c r="E93">
        <f t="shared" si="3"/>
        <v>92</v>
      </c>
      <c r="G93" t="s">
        <v>4</v>
      </c>
      <c r="H93" t="s">
        <v>85</v>
      </c>
      <c r="L93" t="e" cm="1">
        <f t="array" ref="L93">INDEX($A$2:$A$132,SMALL(IF(ISNUMBER(MATCH($C$2:$C$132,$C93, 0)),MATCH(ROW($C$2:$C$132), ROW($C$2:$C$132)),””),ROWS($A$1:A92)))</f>
        <v>#NAME?</v>
      </c>
    </row>
    <row r="94" spans="1:12" x14ac:dyDescent="0.25">
      <c r="A94">
        <v>93</v>
      </c>
      <c r="B94" t="s">
        <v>168</v>
      </c>
      <c r="C94" t="s">
        <v>123</v>
      </c>
      <c r="D94" t="b">
        <f t="shared" si="2"/>
        <v>0</v>
      </c>
      <c r="E94">
        <f t="shared" si="3"/>
        <v>93</v>
      </c>
      <c r="L94" t="e" cm="1">
        <f t="array" ref="L94">INDEX($A$2:$A$132,SMALL(IF(ISNUMBER(MATCH($C$2:$C$132,$C94, 0)),MATCH(ROW($C$2:$C$132), ROW($C$2:$C$132)),””),ROWS($A$1:A93)))</f>
        <v>#NAME?</v>
      </c>
    </row>
    <row r="95" spans="1:12" x14ac:dyDescent="0.25">
      <c r="A95">
        <v>94</v>
      </c>
      <c r="B95" t="s">
        <v>168</v>
      </c>
      <c r="C95" t="s">
        <v>124</v>
      </c>
      <c r="D95" t="b">
        <f t="shared" si="2"/>
        <v>0</v>
      </c>
      <c r="E95">
        <f t="shared" si="3"/>
        <v>94</v>
      </c>
      <c r="L95" t="e" cm="1">
        <f t="array" ref="L95">INDEX($A$2:$A$132,SMALL(IF(ISNUMBER(MATCH($C$2:$C$132,$C95, 0)),MATCH(ROW($C$2:$C$132), ROW($C$2:$C$132)),””),ROWS($A$1:A94)))</f>
        <v>#NAME?</v>
      </c>
    </row>
    <row r="96" spans="1:12" x14ac:dyDescent="0.25">
      <c r="A96">
        <v>95</v>
      </c>
      <c r="B96" t="s">
        <v>168</v>
      </c>
      <c r="C96" t="s">
        <v>18</v>
      </c>
      <c r="D96" t="b">
        <f t="shared" si="2"/>
        <v>1</v>
      </c>
      <c r="E96">
        <f t="shared" si="3"/>
        <v>95</v>
      </c>
      <c r="G96" t="s">
        <v>4</v>
      </c>
      <c r="H96" t="s">
        <v>19</v>
      </c>
      <c r="L96" t="e" cm="1">
        <f t="array" ref="L96">INDEX($A$2:$A$132,SMALL(IF(ISNUMBER(MATCH($C$2:$C$132,$C96, 0)),MATCH(ROW($C$2:$C$132), ROW($C$2:$C$132)),””),ROWS($A$1:A95)))</f>
        <v>#NAME?</v>
      </c>
    </row>
    <row r="97" spans="1:12" x14ac:dyDescent="0.25">
      <c r="A97">
        <v>96</v>
      </c>
      <c r="B97" t="s">
        <v>169</v>
      </c>
      <c r="C97" t="s">
        <v>125</v>
      </c>
      <c r="D97" t="b">
        <f t="shared" si="2"/>
        <v>0</v>
      </c>
      <c r="E97">
        <f t="shared" si="3"/>
        <v>96</v>
      </c>
      <c r="L97" t="e" cm="1">
        <f t="array" ref="L97">INDEX($A$2:$A$132,SMALL(IF(ISNUMBER(MATCH($C$2:$C$132,$C97, 0)),MATCH(ROW($C$2:$C$132), ROW($C$2:$C$132)),””),ROWS($A$1:A96)))</f>
        <v>#NAME?</v>
      </c>
    </row>
    <row r="98" spans="1:12" x14ac:dyDescent="0.25">
      <c r="A98">
        <v>97</v>
      </c>
      <c r="B98" t="s">
        <v>169</v>
      </c>
      <c r="C98" t="s">
        <v>126</v>
      </c>
      <c r="D98" t="b">
        <f t="shared" si="2"/>
        <v>0</v>
      </c>
      <c r="E98">
        <f t="shared" si="3"/>
        <v>97</v>
      </c>
      <c r="L98" t="e" cm="1">
        <f t="array" ref="L98">INDEX($A$2:$A$132,SMALL(IF(ISNUMBER(MATCH($C$2:$C$132,$C98, 0)),MATCH(ROW($C$2:$C$132), ROW($C$2:$C$132)),””),ROWS($A$1:A97)))</f>
        <v>#NAME?</v>
      </c>
    </row>
    <row r="99" spans="1:12" x14ac:dyDescent="0.25">
      <c r="A99">
        <v>98</v>
      </c>
      <c r="B99" t="s">
        <v>169</v>
      </c>
      <c r="C99" t="s">
        <v>92</v>
      </c>
      <c r="D99" t="b">
        <f t="shared" si="2"/>
        <v>1</v>
      </c>
      <c r="E99">
        <f t="shared" si="3"/>
        <v>116</v>
      </c>
      <c r="G99" t="s">
        <v>4</v>
      </c>
      <c r="H99" t="s">
        <v>86</v>
      </c>
      <c r="L99" t="e" cm="1">
        <f t="array" ref="L99">INDEX($A$2:$A$132,SMALL(IF(ISNUMBER(MATCH($C$2:$C$132,$C99, 0)),MATCH(ROW($C$2:$C$132), ROW($C$2:$C$132)),””),ROWS($A$1:A98)))</f>
        <v>#NAME?</v>
      </c>
    </row>
    <row r="100" spans="1:12" x14ac:dyDescent="0.25">
      <c r="A100">
        <v>99</v>
      </c>
      <c r="B100" t="s">
        <v>169</v>
      </c>
      <c r="C100" t="s">
        <v>87</v>
      </c>
      <c r="D100" t="b">
        <f t="shared" si="2"/>
        <v>0</v>
      </c>
      <c r="E100">
        <f t="shared" si="3"/>
        <v>99</v>
      </c>
      <c r="G100" t="s">
        <v>4</v>
      </c>
      <c r="H100" t="s">
        <v>88</v>
      </c>
      <c r="L100" t="e" cm="1">
        <f t="array" ref="L100">INDEX($A$2:$A$132,SMALL(IF(ISNUMBER(MATCH($C$2:$C$132,$C100, 0)),MATCH(ROW($C$2:$C$132), ROW($C$2:$C$132)),””),ROWS($A$1:A99)))</f>
        <v>#NAME?</v>
      </c>
    </row>
    <row r="101" spans="1:12" x14ac:dyDescent="0.25">
      <c r="A101">
        <v>100</v>
      </c>
      <c r="B101" t="s">
        <v>170</v>
      </c>
      <c r="C101" t="s">
        <v>127</v>
      </c>
      <c r="D101" t="b">
        <f t="shared" si="2"/>
        <v>0</v>
      </c>
      <c r="E101">
        <f t="shared" si="3"/>
        <v>100</v>
      </c>
      <c r="L101" t="e" cm="1">
        <f t="array" ref="L101">INDEX($A$2:$A$132,SMALL(IF(ISNUMBER(MATCH($C$2:$C$132,$C101, 0)),MATCH(ROW($C$2:$C$132), ROW($C$2:$C$132)),””),ROWS($A$1:A100)))</f>
        <v>#NAME?</v>
      </c>
    </row>
    <row r="102" spans="1:12" x14ac:dyDescent="0.25">
      <c r="A102">
        <v>101</v>
      </c>
      <c r="B102" t="s">
        <v>170</v>
      </c>
      <c r="C102" t="s">
        <v>128</v>
      </c>
      <c r="D102" t="b">
        <f t="shared" si="2"/>
        <v>0</v>
      </c>
      <c r="E102">
        <f t="shared" si="3"/>
        <v>101</v>
      </c>
      <c r="L102" t="e" cm="1">
        <f t="array" ref="L102">INDEX($A$2:$A$132,SMALL(IF(ISNUMBER(MATCH($C$2:$C$132,$C102, 0)),MATCH(ROW($C$2:$C$132), ROW($C$2:$C$132)),””),ROWS($A$1:A101)))</f>
        <v>#NAME?</v>
      </c>
    </row>
    <row r="103" spans="1:12" x14ac:dyDescent="0.25">
      <c r="A103">
        <v>102</v>
      </c>
      <c r="B103" t="s">
        <v>170</v>
      </c>
      <c r="C103" t="s">
        <v>27</v>
      </c>
      <c r="D103" t="b">
        <f t="shared" si="2"/>
        <v>1</v>
      </c>
      <c r="E103">
        <f t="shared" si="3"/>
        <v>122</v>
      </c>
      <c r="G103" t="s">
        <v>4</v>
      </c>
      <c r="H103" t="s">
        <v>28</v>
      </c>
      <c r="L103" t="e" cm="1">
        <f t="array" ref="L103">INDEX($A$2:$A$132,SMALL(IF(ISNUMBER(MATCH($C$2:$C$132,$C103, 0)),MATCH(ROW($C$2:$C$132), ROW($C$2:$C$132)),””),ROWS($A$1:A102)))</f>
        <v>#NAME?</v>
      </c>
    </row>
    <row r="104" spans="1:12" x14ac:dyDescent="0.25">
      <c r="A104">
        <v>103</v>
      </c>
      <c r="B104" t="s">
        <v>170</v>
      </c>
      <c r="C104" t="s">
        <v>29</v>
      </c>
      <c r="D104" t="b">
        <f t="shared" si="2"/>
        <v>1</v>
      </c>
      <c r="E104">
        <f t="shared" si="3"/>
        <v>123</v>
      </c>
      <c r="G104" t="s">
        <v>4</v>
      </c>
      <c r="H104" t="s">
        <v>30</v>
      </c>
      <c r="L104" t="e" cm="1">
        <f t="array" ref="L104">INDEX($A$2:$A$132,SMALL(IF(ISNUMBER(MATCH($C$2:$C$132,$C104, 0)),MATCH(ROW($C$2:$C$132), ROW($C$2:$C$132)),””),ROWS($A$1:A103)))</f>
        <v>#NAME?</v>
      </c>
    </row>
    <row r="105" spans="1:12" x14ac:dyDescent="0.25">
      <c r="A105">
        <v>104</v>
      </c>
      <c r="B105" t="s">
        <v>170</v>
      </c>
      <c r="C105" t="s">
        <v>89</v>
      </c>
      <c r="D105" t="b">
        <f t="shared" si="2"/>
        <v>0</v>
      </c>
      <c r="E105">
        <f t="shared" si="3"/>
        <v>104</v>
      </c>
      <c r="G105" t="s">
        <v>4</v>
      </c>
      <c r="H105" t="s">
        <v>90</v>
      </c>
      <c r="L105" t="e" cm="1">
        <f t="array" ref="L105">INDEX($A$2:$A$132,SMALL(IF(ISNUMBER(MATCH($C$2:$C$132,$C105, 0)),MATCH(ROW($C$2:$C$132), ROW($C$2:$C$132)),””),ROWS($A$1:A104)))</f>
        <v>#NAME?</v>
      </c>
    </row>
    <row r="106" spans="1:12" x14ac:dyDescent="0.25">
      <c r="A106">
        <v>105</v>
      </c>
      <c r="B106" t="s">
        <v>171</v>
      </c>
      <c r="C106" t="s">
        <v>129</v>
      </c>
      <c r="D106" t="b">
        <f t="shared" si="2"/>
        <v>0</v>
      </c>
      <c r="E106">
        <f t="shared" si="3"/>
        <v>105</v>
      </c>
      <c r="L106" t="e" cm="1">
        <f t="array" ref="L106">INDEX($A$2:$A$132,SMALL(IF(ISNUMBER(MATCH($C$2:$C$132,$C106, 0)),MATCH(ROW($C$2:$C$132), ROW($C$2:$C$132)),””),ROWS($A$1:A105)))</f>
        <v>#NAME?</v>
      </c>
    </row>
    <row r="107" spans="1:12" x14ac:dyDescent="0.25">
      <c r="A107">
        <v>106</v>
      </c>
      <c r="B107" t="s">
        <v>171</v>
      </c>
      <c r="C107" t="s">
        <v>91</v>
      </c>
      <c r="D107" t="b">
        <f t="shared" si="2"/>
        <v>0</v>
      </c>
      <c r="E107">
        <f t="shared" si="3"/>
        <v>106</v>
      </c>
      <c r="G107" t="s">
        <v>4</v>
      </c>
      <c r="H107" t="s">
        <v>86</v>
      </c>
      <c r="L107" t="e" cm="1">
        <f t="array" ref="L107">INDEX($A$2:$A$132,SMALL(IF(ISNUMBER(MATCH($C$2:$C$132,$C107, 0)),MATCH(ROW($C$2:$C$132), ROW($C$2:$C$132)),””),ROWS($A$1:A106)))</f>
        <v>#NAME?</v>
      </c>
    </row>
    <row r="108" spans="1:12" x14ac:dyDescent="0.25">
      <c r="A108">
        <v>107</v>
      </c>
      <c r="B108" t="s">
        <v>172</v>
      </c>
      <c r="C108" t="s">
        <v>74</v>
      </c>
      <c r="D108" t="b">
        <f t="shared" si="2"/>
        <v>1</v>
      </c>
      <c r="E108">
        <f t="shared" si="3"/>
        <v>107</v>
      </c>
      <c r="L108" t="e" cm="1">
        <f t="array" ref="L108">INDEX($A$2:$A$132,SMALL(IF(ISNUMBER(MATCH($C$2:$C$132,$C108, 0)),MATCH(ROW($C$2:$C$132), ROW($C$2:$C$132)),””),ROWS($A$1:A107)))</f>
        <v>#NAME?</v>
      </c>
    </row>
    <row r="109" spans="1:12" x14ac:dyDescent="0.25">
      <c r="A109">
        <v>108</v>
      </c>
      <c r="B109" t="s">
        <v>172</v>
      </c>
      <c r="C109" t="s">
        <v>92</v>
      </c>
      <c r="D109" t="b">
        <f t="shared" si="2"/>
        <v>1</v>
      </c>
      <c r="E109">
        <f t="shared" si="3"/>
        <v>116</v>
      </c>
      <c r="G109" t="s">
        <v>4</v>
      </c>
      <c r="H109" t="s">
        <v>86</v>
      </c>
      <c r="L109" t="e" cm="1">
        <f t="array" ref="L109">INDEX($A$2:$A$132,SMALL(IF(ISNUMBER(MATCH($C$2:$C$132,$C109, 0)),MATCH(ROW($C$2:$C$132), ROW($C$2:$C$132)),””),ROWS($A$1:A108)))</f>
        <v>#NAME?</v>
      </c>
    </row>
    <row r="110" spans="1:12" x14ac:dyDescent="0.25">
      <c r="A110">
        <v>109</v>
      </c>
      <c r="B110" t="s">
        <v>172</v>
      </c>
      <c r="C110" t="s">
        <v>93</v>
      </c>
      <c r="D110" t="b">
        <f t="shared" si="2"/>
        <v>1</v>
      </c>
      <c r="E110">
        <f t="shared" si="3"/>
        <v>119</v>
      </c>
      <c r="G110" t="s">
        <v>23</v>
      </c>
      <c r="H110" t="s">
        <v>3</v>
      </c>
      <c r="I110" t="s">
        <v>4</v>
      </c>
      <c r="J110" t="s">
        <v>5</v>
      </c>
      <c r="L110" t="e" cm="1">
        <f t="array" ref="L110">INDEX($A$2:$A$132,SMALL(IF(ISNUMBER(MATCH($C$2:$C$132,$C110, 0)),MATCH(ROW($C$2:$C$132), ROW($C$2:$C$132)),””),ROWS($A$1:A109)))</f>
        <v>#NAME?</v>
      </c>
    </row>
    <row r="111" spans="1:12" x14ac:dyDescent="0.25">
      <c r="A111">
        <v>110</v>
      </c>
      <c r="B111" t="s">
        <v>172</v>
      </c>
      <c r="C111" t="s">
        <v>94</v>
      </c>
      <c r="D111" t="b">
        <f t="shared" si="2"/>
        <v>0</v>
      </c>
      <c r="E111">
        <f t="shared" si="3"/>
        <v>110</v>
      </c>
      <c r="G111" t="s">
        <v>4</v>
      </c>
      <c r="H111" t="s">
        <v>88</v>
      </c>
      <c r="L111" t="e" cm="1">
        <f t="array" ref="L111">INDEX($A$2:$A$132,SMALL(IF(ISNUMBER(MATCH($C$2:$C$132,$C111, 0)),MATCH(ROW($C$2:$C$132), ROW($C$2:$C$132)),””),ROWS($A$1:A110)))</f>
        <v>#NAME?</v>
      </c>
    </row>
    <row r="112" spans="1:12" x14ac:dyDescent="0.25">
      <c r="A112">
        <v>111</v>
      </c>
      <c r="B112" t="s">
        <v>172</v>
      </c>
      <c r="C112" t="s">
        <v>95</v>
      </c>
      <c r="D112" t="b">
        <f t="shared" si="2"/>
        <v>0</v>
      </c>
      <c r="E112">
        <f t="shared" si="3"/>
        <v>111</v>
      </c>
      <c r="G112" t="s">
        <v>4</v>
      </c>
      <c r="H112" t="s">
        <v>37</v>
      </c>
      <c r="L112" t="e" cm="1">
        <f t="array" ref="L112">INDEX($A$2:$A$132,SMALL(IF(ISNUMBER(MATCH($C$2:$C$132,$C112, 0)),MATCH(ROW($C$2:$C$132), ROW($C$2:$C$132)),””),ROWS($A$1:A111)))</f>
        <v>#NAME?</v>
      </c>
    </row>
    <row r="113" spans="1:12" x14ac:dyDescent="0.25">
      <c r="A113">
        <v>112</v>
      </c>
      <c r="B113" t="s">
        <v>172</v>
      </c>
      <c r="C113" t="s">
        <v>96</v>
      </c>
      <c r="D113" t="b">
        <f t="shared" si="2"/>
        <v>0</v>
      </c>
      <c r="E113">
        <f t="shared" si="3"/>
        <v>112</v>
      </c>
      <c r="G113" t="s">
        <v>4</v>
      </c>
      <c r="H113" t="s">
        <v>39</v>
      </c>
      <c r="L113" t="e" cm="1">
        <f t="array" ref="L113">INDEX($A$2:$A$132,SMALL(IF(ISNUMBER(MATCH($C$2:$C$132,$C113, 0)),MATCH(ROW($C$2:$C$132), ROW($C$2:$C$132)),””),ROWS($A$1:A112)))</f>
        <v>#NAME?</v>
      </c>
    </row>
    <row r="114" spans="1:12" x14ac:dyDescent="0.25">
      <c r="A114">
        <v>113</v>
      </c>
      <c r="B114" t="s">
        <v>172</v>
      </c>
      <c r="C114" t="s">
        <v>97</v>
      </c>
      <c r="D114" t="b">
        <f t="shared" si="2"/>
        <v>0</v>
      </c>
      <c r="E114">
        <f t="shared" si="3"/>
        <v>113</v>
      </c>
      <c r="G114" t="s">
        <v>4</v>
      </c>
      <c r="H114" t="s">
        <v>41</v>
      </c>
      <c r="L114" t="e" cm="1">
        <f t="array" ref="L114">INDEX($A$2:$A$132,SMALL(IF(ISNUMBER(MATCH($C$2:$C$132,$C114, 0)),MATCH(ROW($C$2:$C$132), ROW($C$2:$C$132)),””),ROWS($A$1:A113)))</f>
        <v>#NAME?</v>
      </c>
    </row>
    <row r="115" spans="1:12" x14ac:dyDescent="0.25">
      <c r="A115">
        <v>114</v>
      </c>
      <c r="B115" t="s">
        <v>173</v>
      </c>
      <c r="C115" t="s">
        <v>130</v>
      </c>
      <c r="D115" t="b">
        <f t="shared" si="2"/>
        <v>0</v>
      </c>
      <c r="E115">
        <f t="shared" si="3"/>
        <v>114</v>
      </c>
      <c r="L115" t="e" cm="1">
        <f t="array" ref="L115">INDEX($A$2:$A$132,SMALL(IF(ISNUMBER(MATCH($C$2:$C$132,$C115, 0)),MATCH(ROW($C$2:$C$132), ROW($C$2:$C$132)),””),ROWS($A$1:A114)))</f>
        <v>#NAME?</v>
      </c>
    </row>
    <row r="116" spans="1:12" x14ac:dyDescent="0.25">
      <c r="A116">
        <v>115</v>
      </c>
      <c r="B116" t="s">
        <v>173</v>
      </c>
      <c r="C116" t="s">
        <v>131</v>
      </c>
      <c r="D116" t="b">
        <f t="shared" si="2"/>
        <v>0</v>
      </c>
      <c r="E116">
        <f t="shared" si="3"/>
        <v>115</v>
      </c>
      <c r="G116" t="s">
        <v>1</v>
      </c>
      <c r="H116" t="s">
        <v>98</v>
      </c>
      <c r="L116" t="e" cm="1">
        <f t="array" ref="L116">INDEX($A$2:$A$132,SMALL(IF(ISNUMBER(MATCH($C$2:$C$132,$C116, 0)),MATCH(ROW($C$2:$C$132), ROW($C$2:$C$132)),””),ROWS($A$1:A115)))</f>
        <v>#NAME?</v>
      </c>
    </row>
    <row r="117" spans="1:12" x14ac:dyDescent="0.25">
      <c r="A117">
        <v>116</v>
      </c>
      <c r="B117" t="s">
        <v>173</v>
      </c>
      <c r="C117" t="s">
        <v>92</v>
      </c>
      <c r="D117" t="b">
        <f t="shared" si="2"/>
        <v>1</v>
      </c>
      <c r="E117">
        <f t="shared" si="3"/>
        <v>116</v>
      </c>
      <c r="G117" t="s">
        <v>23</v>
      </c>
      <c r="H117" t="s">
        <v>3</v>
      </c>
      <c r="I117" t="s">
        <v>4</v>
      </c>
      <c r="J117" t="s">
        <v>5</v>
      </c>
      <c r="L117" t="e" cm="1">
        <f t="array" ref="L117">INDEX($A$2:$A$132,SMALL(IF(ISNUMBER(MATCH($C$2:$C$132,$C117, 0)),MATCH(ROW($C$2:$C$132), ROW($C$2:$C$132)),””),ROWS($A$1:A116)))</f>
        <v>#NAME?</v>
      </c>
    </row>
    <row r="118" spans="1:12" x14ac:dyDescent="0.25">
      <c r="A118">
        <v>117</v>
      </c>
      <c r="B118" t="s">
        <v>173</v>
      </c>
      <c r="C118" t="s">
        <v>99</v>
      </c>
      <c r="D118" t="b">
        <f t="shared" si="2"/>
        <v>0</v>
      </c>
      <c r="E118">
        <f t="shared" si="3"/>
        <v>117</v>
      </c>
      <c r="G118" t="s">
        <v>4</v>
      </c>
      <c r="H118" t="s">
        <v>100</v>
      </c>
      <c r="L118" t="e" cm="1">
        <f t="array" ref="L118">INDEX($A$2:$A$132,SMALL(IF(ISNUMBER(MATCH($C$2:$C$132,$C118, 0)),MATCH(ROW($C$2:$C$132), ROW($C$2:$C$132)),””),ROWS($A$1:A117)))</f>
        <v>#NAME?</v>
      </c>
    </row>
    <row r="119" spans="1:12" x14ac:dyDescent="0.25">
      <c r="A119">
        <v>118</v>
      </c>
      <c r="B119" t="s">
        <v>173</v>
      </c>
      <c r="C119" t="s">
        <v>101</v>
      </c>
      <c r="D119" t="b">
        <f t="shared" si="2"/>
        <v>0</v>
      </c>
      <c r="E119">
        <f t="shared" si="3"/>
        <v>118</v>
      </c>
      <c r="G119" t="s">
        <v>4</v>
      </c>
      <c r="H119" t="s">
        <v>102</v>
      </c>
      <c r="L119" t="e" cm="1">
        <f t="array" ref="L119">INDEX($A$2:$A$132,SMALL(IF(ISNUMBER(MATCH($C$2:$C$132,$C119, 0)),MATCH(ROW($C$2:$C$132), ROW($C$2:$C$132)),””),ROWS($A$1:A118)))</f>
        <v>#NAME?</v>
      </c>
    </row>
    <row r="120" spans="1:12" x14ac:dyDescent="0.25">
      <c r="A120">
        <v>119</v>
      </c>
      <c r="B120" t="s">
        <v>173</v>
      </c>
      <c r="C120" t="s">
        <v>93</v>
      </c>
      <c r="D120" t="b">
        <f t="shared" si="2"/>
        <v>1</v>
      </c>
      <c r="E120">
        <f t="shared" si="3"/>
        <v>119</v>
      </c>
      <c r="G120" t="s">
        <v>23</v>
      </c>
      <c r="H120" t="s">
        <v>3</v>
      </c>
      <c r="I120" t="s">
        <v>4</v>
      </c>
      <c r="J120" t="s">
        <v>5</v>
      </c>
      <c r="L120" t="e" cm="1">
        <f t="array" ref="L120">INDEX($A$2:$A$132,SMALL(IF(ISNUMBER(MATCH($C$2:$C$132,$C120, 0)),MATCH(ROW($C$2:$C$132), ROW($C$2:$C$132)),””),ROWS($A$1:A119)))</f>
        <v>#NAME?</v>
      </c>
    </row>
    <row r="121" spans="1:12" x14ac:dyDescent="0.25">
      <c r="A121">
        <v>120</v>
      </c>
      <c r="B121" t="s">
        <v>173</v>
      </c>
      <c r="C121" t="s">
        <v>132</v>
      </c>
      <c r="D121" t="b">
        <f t="shared" si="2"/>
        <v>0</v>
      </c>
      <c r="E121">
        <f t="shared" si="3"/>
        <v>120</v>
      </c>
      <c r="G121" t="s">
        <v>4</v>
      </c>
      <c r="H121" t="s">
        <v>103</v>
      </c>
      <c r="L121" t="e" cm="1">
        <f t="array" ref="L121">INDEX($A$2:$A$132,SMALL(IF(ISNUMBER(MATCH($C$2:$C$132,$C121, 0)),MATCH(ROW($C$2:$C$132), ROW($C$2:$C$132)),””),ROWS($A$1:A120)))</f>
        <v>#NAME?</v>
      </c>
    </row>
    <row r="122" spans="1:12" x14ac:dyDescent="0.25">
      <c r="A122">
        <v>121</v>
      </c>
      <c r="B122" t="s">
        <v>173</v>
      </c>
      <c r="C122" t="s">
        <v>133</v>
      </c>
      <c r="D122" t="b">
        <f t="shared" si="2"/>
        <v>0</v>
      </c>
      <c r="E122">
        <f t="shared" si="3"/>
        <v>121</v>
      </c>
      <c r="G122" t="s">
        <v>4</v>
      </c>
      <c r="H122" t="s">
        <v>104</v>
      </c>
      <c r="L122" t="e" cm="1">
        <f t="array" ref="L122">INDEX($A$2:$A$132,SMALL(IF(ISNUMBER(MATCH($C$2:$C$132,$C122, 0)),MATCH(ROW($C$2:$C$132), ROW($C$2:$C$132)),””),ROWS($A$1:A121)))</f>
        <v>#NAME?</v>
      </c>
    </row>
    <row r="123" spans="1:12" x14ac:dyDescent="0.25">
      <c r="A123">
        <v>122</v>
      </c>
      <c r="B123" t="s">
        <v>173</v>
      </c>
      <c r="C123" t="s">
        <v>27</v>
      </c>
      <c r="D123" t="b">
        <f t="shared" si="2"/>
        <v>1</v>
      </c>
      <c r="E123">
        <f t="shared" si="3"/>
        <v>122</v>
      </c>
      <c r="G123" t="s">
        <v>23</v>
      </c>
      <c r="H123" t="s">
        <v>3</v>
      </c>
      <c r="I123" t="s">
        <v>4</v>
      </c>
      <c r="J123" t="s">
        <v>5</v>
      </c>
      <c r="L123" t="e" cm="1">
        <f t="array" ref="L123">INDEX($A$2:$A$132,SMALL(IF(ISNUMBER(MATCH($C$2:$C$132,$C123, 0)),MATCH(ROW($C$2:$C$132), ROW($C$2:$C$132)),””),ROWS($A$1:A122)))</f>
        <v>#NAME?</v>
      </c>
    </row>
    <row r="124" spans="1:12" x14ac:dyDescent="0.25">
      <c r="A124">
        <v>123</v>
      </c>
      <c r="B124" t="s">
        <v>173</v>
      </c>
      <c r="C124" t="s">
        <v>29</v>
      </c>
      <c r="D124" t="b">
        <f t="shared" si="2"/>
        <v>1</v>
      </c>
      <c r="E124">
        <f t="shared" si="3"/>
        <v>123</v>
      </c>
      <c r="G124" t="s">
        <v>23</v>
      </c>
      <c r="H124" t="s">
        <v>3</v>
      </c>
      <c r="I124" t="s">
        <v>4</v>
      </c>
      <c r="J124" t="s">
        <v>5</v>
      </c>
      <c r="L124" t="e" cm="1">
        <f t="array" ref="L124">INDEX($A$2:$A$132,SMALL(IF(ISNUMBER(MATCH($C$2:$C$132,$C124, 0)),MATCH(ROW($C$2:$C$132), ROW($C$2:$C$132)),””),ROWS($A$1:A123)))</f>
        <v>#NAME?</v>
      </c>
    </row>
    <row r="125" spans="1:12" x14ac:dyDescent="0.25">
      <c r="A125">
        <v>124</v>
      </c>
      <c r="B125" t="s">
        <v>173</v>
      </c>
      <c r="C125" t="s">
        <v>105</v>
      </c>
      <c r="D125" t="b">
        <f t="shared" si="2"/>
        <v>0</v>
      </c>
      <c r="E125">
        <f t="shared" si="3"/>
        <v>124</v>
      </c>
      <c r="G125" t="s">
        <v>4</v>
      </c>
      <c r="H125" t="s">
        <v>106</v>
      </c>
      <c r="L125" t="e" cm="1">
        <f t="array" ref="L125">INDEX($A$2:$A$132,SMALL(IF(ISNUMBER(MATCH($C$2:$C$132,$C125, 0)),MATCH(ROW($C$2:$C$132), ROW($C$2:$C$132)),””),ROWS($A$1:A124)))</f>
        <v>#NAME?</v>
      </c>
    </row>
    <row r="126" spans="1:12" x14ac:dyDescent="0.25">
      <c r="A126">
        <v>125</v>
      </c>
      <c r="B126" t="s">
        <v>173</v>
      </c>
      <c r="C126" t="s">
        <v>107</v>
      </c>
      <c r="D126" t="b">
        <f t="shared" si="2"/>
        <v>0</v>
      </c>
      <c r="E126">
        <f t="shared" si="3"/>
        <v>125</v>
      </c>
      <c r="G126" t="s">
        <v>4</v>
      </c>
      <c r="H126" t="s">
        <v>108</v>
      </c>
      <c r="L126" t="e" cm="1">
        <f t="array" ref="L126">INDEX($A$2:$A$132,SMALL(IF(ISNUMBER(MATCH($C$2:$C$132,$C126, 0)),MATCH(ROW($C$2:$C$132), ROW($C$2:$C$132)),””),ROWS($A$1:A125)))</f>
        <v>#NAME?</v>
      </c>
    </row>
    <row r="127" spans="1:12" x14ac:dyDescent="0.25">
      <c r="A127">
        <v>126</v>
      </c>
      <c r="B127" t="s">
        <v>174</v>
      </c>
      <c r="C127" t="s">
        <v>134</v>
      </c>
      <c r="D127" t="b">
        <f t="shared" si="2"/>
        <v>0</v>
      </c>
      <c r="E127">
        <f t="shared" si="3"/>
        <v>126</v>
      </c>
      <c r="L127" t="e" cm="1">
        <f t="array" ref="L127">INDEX($A$2:$A$132,SMALL(IF(ISNUMBER(MATCH($C$2:$C$132,$C127, 0)),MATCH(ROW($C$2:$C$132), ROW($C$2:$C$132)),””),ROWS($A$1:A126)))</f>
        <v>#NAME?</v>
      </c>
    </row>
    <row r="128" spans="1:12" x14ac:dyDescent="0.25">
      <c r="A128">
        <v>127</v>
      </c>
      <c r="B128" t="s">
        <v>174</v>
      </c>
      <c r="C128" t="s">
        <v>109</v>
      </c>
      <c r="D128" t="b">
        <f t="shared" si="2"/>
        <v>0</v>
      </c>
      <c r="E128">
        <f t="shared" si="3"/>
        <v>127</v>
      </c>
      <c r="L128" t="e" cm="1">
        <f t="array" ref="L128">INDEX($A$2:$A$132,SMALL(IF(ISNUMBER(MATCH($C$2:$C$132,$C128, 0)),MATCH(ROW($C$2:$C$132), ROW($C$2:$C$132)),””),ROWS($A$1:A127)))</f>
        <v>#NAME?</v>
      </c>
    </row>
    <row r="129" spans="1:12" x14ac:dyDescent="0.25">
      <c r="A129">
        <v>128</v>
      </c>
      <c r="B129" t="s">
        <v>174</v>
      </c>
      <c r="C129" t="s">
        <v>110</v>
      </c>
      <c r="D129" t="b">
        <f t="shared" si="2"/>
        <v>0</v>
      </c>
      <c r="E129">
        <f t="shared" si="3"/>
        <v>128</v>
      </c>
      <c r="G129" t="s">
        <v>4</v>
      </c>
      <c r="H129" t="s">
        <v>37</v>
      </c>
      <c r="L129" t="e" cm="1">
        <f t="array" ref="L129">INDEX($A$2:$A$132,SMALL(IF(ISNUMBER(MATCH($C$2:$C$132,$C129, 0)),MATCH(ROW($C$2:$C$132), ROW($C$2:$C$132)),””),ROWS($A$1:A128)))</f>
        <v>#NAME?</v>
      </c>
    </row>
    <row r="130" spans="1:12" x14ac:dyDescent="0.25">
      <c r="A130">
        <v>129</v>
      </c>
      <c r="B130" t="s">
        <v>174</v>
      </c>
      <c r="C130" t="s">
        <v>111</v>
      </c>
      <c r="D130" t="b">
        <f t="shared" si="2"/>
        <v>0</v>
      </c>
      <c r="E130">
        <f t="shared" si="3"/>
        <v>129</v>
      </c>
      <c r="G130" t="s">
        <v>4</v>
      </c>
      <c r="H130" t="s">
        <v>112</v>
      </c>
      <c r="L130" t="e" cm="1">
        <f t="array" ref="L130">INDEX($A$2:$A$132,SMALL(IF(ISNUMBER(MATCH($C$2:$C$132,$C130, 0)),MATCH(ROW($C$2:$C$132), ROW($C$2:$C$132)),””),ROWS($A$1:A129)))</f>
        <v>#NAME?</v>
      </c>
    </row>
    <row r="131" spans="1:12" x14ac:dyDescent="0.25">
      <c r="A131">
        <v>130</v>
      </c>
      <c r="B131" t="s">
        <v>174</v>
      </c>
      <c r="C131" t="s">
        <v>113</v>
      </c>
      <c r="D131" t="b">
        <f t="shared" ref="D131:D132" si="4">COUNTIF($C$2:$C$132,$C131)&gt;1</f>
        <v>0</v>
      </c>
      <c r="E131">
        <f t="shared" ref="E131:E132" si="5">_xlfn.XLOOKUP(C131, $C$2:$C$132,$A$2:$A$132, ,,-1)</f>
        <v>130</v>
      </c>
      <c r="G131" t="s">
        <v>4</v>
      </c>
      <c r="H131" t="s">
        <v>72</v>
      </c>
      <c r="L131" t="e" cm="1">
        <f t="array" ref="L131">INDEX($A$2:$A$132,SMALL(IF(ISNUMBER(MATCH($C$2:$C$132,$C131, 0)),MATCH(ROW($C$2:$C$132), ROW($C$2:$C$132)),””),ROWS($A$1:A130)))</f>
        <v>#NAME?</v>
      </c>
    </row>
    <row r="132" spans="1:12" x14ac:dyDescent="0.25">
      <c r="A132">
        <v>131</v>
      </c>
      <c r="B132" t="s">
        <v>174</v>
      </c>
      <c r="C132" t="s">
        <v>114</v>
      </c>
      <c r="D132" t="b">
        <f t="shared" si="4"/>
        <v>0</v>
      </c>
      <c r="E132">
        <f t="shared" si="5"/>
        <v>131</v>
      </c>
      <c r="G132" t="s">
        <v>4</v>
      </c>
      <c r="H132" t="s">
        <v>72</v>
      </c>
      <c r="L132" t="e" cm="1">
        <f t="array" ref="L132">INDEX($A$2:$A$132,SMALL(IF(ISNUMBER(MATCH($C$2:$C$132,$C132, 0)),MATCH(ROW($C$2:$C$132), ROW($C$2:$C$132)),””),ROWS($A$1:A131)))</f>
        <v>#NAME?</v>
      </c>
    </row>
  </sheetData>
  <conditionalFormatting sqref="D1:E1048576">
    <cfRule type="cellIs" dxfId="0" priority="1" operator="equal">
      <formula>TRUE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Riley Balikian</dc:creator>
  <cp:lastModifiedBy>Riley Balikian</cp:lastModifiedBy>
  <dcterms:created xsi:type="dcterms:W3CDTF">2023-07-12T18:31:27Z</dcterms:created>
  <dcterms:modified xsi:type="dcterms:W3CDTF">2023-07-12T19:34:31Z</dcterms:modified>
</cp:coreProperties>
</file>